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ostieva_L\Desktop\Исполнение за 2025 год\"/>
    </mc:Choice>
  </mc:AlternateContent>
  <bookViews>
    <workbookView xWindow="0" yWindow="0" windowWidth="13050" windowHeight="7380" tabRatio="871" activeTab="3"/>
  </bookViews>
  <sheets>
    <sheet name="Доходы администраторы 2025" sheetId="43" r:id="rId1"/>
    <sheet name="Доходы 2025" sheetId="47" r:id="rId2"/>
    <sheet name="Перечень ПНО 2025" sheetId="42" r:id="rId3"/>
    <sheet name=" Ведомственная 2025" sheetId="20" r:id="rId4"/>
    <sheet name="Расходы 2025" sheetId="39" r:id="rId5"/>
    <sheet name="МП, ВЦП и НПР 2025" sheetId="41" r:id="rId6"/>
    <sheet name="Субсидии НКО и ЮЛ" sheetId="44" r:id="rId7"/>
    <sheet name="Резервный фонд" sheetId="45" r:id="rId8"/>
    <sheet name="Источники АДМ" sheetId="46" r:id="rId9"/>
    <sheet name="Источники 2025" sheetId="14" r:id="rId10"/>
  </sheets>
  <externalReferences>
    <externalReference r:id="rId11"/>
  </externalReferences>
  <definedNames>
    <definedName name="_xlnm._FilterDatabase" localSheetId="3" hidden="1">' Ведомственная 2025'!$A$7:$I$1097</definedName>
    <definedName name="_xlnm._FilterDatabase" localSheetId="9" hidden="1">'Источники 2025'!$A$17:$B$17</definedName>
    <definedName name="_xlnm._FilterDatabase" localSheetId="5" hidden="1">'МП, ВЦП и НПР 2025'!$A$8:$H$1082</definedName>
    <definedName name="_xlnm._FilterDatabase" localSheetId="2" hidden="1">'Перечень ПНО 2025'!$A$8:$F$8</definedName>
    <definedName name="_xlnm._FilterDatabase" localSheetId="4" hidden="1">'Расходы 2025'!$A$7:$H$825</definedName>
    <definedName name="_xlnm.Print_Area" localSheetId="3">' Ведомственная 2025'!$A$1:$I$1097</definedName>
    <definedName name="_xlnm.Print_Area" localSheetId="9">'Источники 2025'!$A$1:$D$34</definedName>
    <definedName name="_xlnm.Print_Area" localSheetId="4">'Расходы 2025'!$A$1:$H$825</definedName>
  </definedNames>
  <calcPr calcId="152511"/>
  <fileRecoveryPr autoRecover="0"/>
</workbook>
</file>

<file path=xl/calcChain.xml><?xml version="1.0" encoding="utf-8"?>
<calcChain xmlns="http://schemas.openxmlformats.org/spreadsheetml/2006/main">
  <c r="J21" i="45" l="1"/>
  <c r="I23" i="45"/>
  <c r="J22" i="45"/>
  <c r="H23" i="45"/>
  <c r="J20" i="45"/>
  <c r="J19" i="45"/>
  <c r="J18" i="45"/>
  <c r="J17" i="45"/>
  <c r="J16" i="45"/>
  <c r="J15" i="45"/>
  <c r="J14" i="45"/>
  <c r="J13" i="45"/>
  <c r="J12" i="45"/>
  <c r="J11" i="45"/>
  <c r="J10" i="45"/>
  <c r="J9" i="45"/>
  <c r="J8" i="45"/>
  <c r="J23" i="45" l="1"/>
  <c r="D38" i="46"/>
  <c r="D34" i="46"/>
  <c r="E37" i="46" l="1"/>
  <c r="E36" i="46" s="1"/>
  <c r="E35" i="46" s="1"/>
  <c r="D37" i="46"/>
  <c r="D36" i="46" s="1"/>
  <c r="D35" i="46" s="1"/>
  <c r="E33" i="46"/>
  <c r="E32" i="46" s="1"/>
  <c r="E31" i="46" s="1"/>
  <c r="D33" i="46"/>
  <c r="D32" i="46" s="1"/>
  <c r="D31" i="46" s="1"/>
  <c r="E27" i="46"/>
  <c r="E26" i="46" s="1"/>
  <c r="E25" i="46" s="1"/>
  <c r="D27" i="46"/>
  <c r="D26" i="46" s="1"/>
  <c r="D25" i="46" s="1"/>
  <c r="E23" i="46"/>
  <c r="E21" i="46" s="1"/>
  <c r="D21" i="46"/>
  <c r="E19" i="46"/>
  <c r="D19" i="46"/>
  <c r="E17" i="46"/>
  <c r="E16" i="46" s="1"/>
  <c r="D17" i="46"/>
  <c r="D16" i="46" s="1"/>
  <c r="E15" i="46"/>
  <c r="E14" i="46" s="1"/>
  <c r="D15" i="46"/>
  <c r="D14" i="46" s="1"/>
  <c r="D18" i="46" l="1"/>
  <c r="E18" i="46"/>
  <c r="E13" i="46"/>
  <c r="E30" i="46"/>
  <c r="D30" i="46"/>
  <c r="D13" i="46"/>
  <c r="D12" i="46" l="1"/>
  <c r="D11" i="46" s="1"/>
  <c r="E12" i="46"/>
  <c r="E11" i="46" s="1"/>
  <c r="G7" i="44" l="1"/>
  <c r="F7" i="44"/>
  <c r="G8" i="44"/>
  <c r="F8" i="44"/>
  <c r="G13" i="44"/>
  <c r="F13" i="44"/>
  <c r="H18" i="44"/>
  <c r="H17" i="44"/>
  <c r="G17" i="44"/>
  <c r="F17" i="44"/>
  <c r="E72" i="47" l="1"/>
  <c r="E71" i="47"/>
  <c r="E70" i="47"/>
  <c r="E69" i="47"/>
  <c r="C68" i="47"/>
  <c r="C62" i="47" s="1"/>
  <c r="C67" i="47"/>
  <c r="E67" i="47" s="1"/>
  <c r="E66" i="47"/>
  <c r="E65" i="47"/>
  <c r="E64" i="47"/>
  <c r="E63" i="47"/>
  <c r="D62" i="47"/>
  <c r="E61" i="47"/>
  <c r="E60" i="47"/>
  <c r="E59" i="47"/>
  <c r="E58" i="47"/>
  <c r="E57" i="47"/>
  <c r="E56" i="47"/>
  <c r="E55" i="47"/>
  <c r="E54" i="47"/>
  <c r="D53" i="47"/>
  <c r="D52" i="47" s="1"/>
  <c r="C53" i="47"/>
  <c r="C52" i="47" s="1"/>
  <c r="E51" i="47"/>
  <c r="E50" i="47"/>
  <c r="E49" i="47"/>
  <c r="E48" i="47"/>
  <c r="E47" i="47"/>
  <c r="E46" i="47"/>
  <c r="E45" i="47"/>
  <c r="D44" i="47"/>
  <c r="E44" i="47" s="1"/>
  <c r="C44" i="47"/>
  <c r="E43" i="47"/>
  <c r="E42" i="47"/>
  <c r="E41" i="47"/>
  <c r="D40" i="47"/>
  <c r="C40" i="47"/>
  <c r="E36" i="47"/>
  <c r="E35" i="47"/>
  <c r="E34" i="47"/>
  <c r="D33" i="47"/>
  <c r="C33" i="47"/>
  <c r="E32" i="47"/>
  <c r="E31" i="47"/>
  <c r="D30" i="47"/>
  <c r="C30" i="47"/>
  <c r="E29" i="47"/>
  <c r="E28" i="47"/>
  <c r="E27" i="47"/>
  <c r="E26" i="47"/>
  <c r="D25" i="47"/>
  <c r="C25" i="47"/>
  <c r="E24" i="47"/>
  <c r="E23" i="47"/>
  <c r="E22" i="47"/>
  <c r="E21" i="47"/>
  <c r="D20" i="47"/>
  <c r="C20" i="47"/>
  <c r="E19" i="47"/>
  <c r="E18" i="47"/>
  <c r="E16" i="47"/>
  <c r="D15" i="47"/>
  <c r="C15" i="47"/>
  <c r="E14" i="47"/>
  <c r="E13" i="47"/>
  <c r="D12" i="47"/>
  <c r="C12" i="47"/>
  <c r="E11" i="47"/>
  <c r="D10" i="47"/>
  <c r="C10" i="47"/>
  <c r="E52" i="47" l="1"/>
  <c r="E12" i="47"/>
  <c r="E53" i="47"/>
  <c r="E68" i="47"/>
  <c r="E10" i="47"/>
  <c r="E30" i="47"/>
  <c r="E33" i="47"/>
  <c r="C39" i="47"/>
  <c r="C38" i="47" s="1"/>
  <c r="C75" i="47" s="1"/>
  <c r="C9" i="47"/>
  <c r="D39" i="47"/>
  <c r="E25" i="47"/>
  <c r="E62" i="47"/>
  <c r="E15" i="47"/>
  <c r="E20" i="47"/>
  <c r="D9" i="47"/>
  <c r="E40" i="47"/>
  <c r="E39" i="47" l="1"/>
  <c r="D38" i="47"/>
  <c r="E38" i="47" s="1"/>
  <c r="D75" i="47"/>
  <c r="E75" i="47" s="1"/>
  <c r="E9" i="47"/>
  <c r="D113" i="43" l="1"/>
  <c r="D110" i="43"/>
  <c r="D108" i="43"/>
  <c r="D102" i="43"/>
  <c r="D72" i="43"/>
  <c r="D68" i="43"/>
  <c r="D65" i="43"/>
  <c r="D61" i="43"/>
  <c r="D48" i="43"/>
  <c r="D46" i="43"/>
  <c r="D15" i="43"/>
  <c r="D13" i="43"/>
  <c r="D11" i="43"/>
  <c r="D124" i="43" l="1"/>
  <c r="G954" i="41"/>
  <c r="G953" i="41" s="1"/>
  <c r="G952" i="41" s="1"/>
  <c r="G951" i="41" s="1"/>
  <c r="G949" i="41"/>
  <c r="G948" i="41" s="1"/>
  <c r="G947" i="41" s="1"/>
  <c r="G946" i="41" s="1"/>
  <c r="G942" i="41"/>
  <c r="G935" i="41"/>
  <c r="G928" i="41"/>
  <c r="G919" i="41"/>
  <c r="G910" i="41"/>
  <c r="G901" i="41"/>
  <c r="G900" i="41" s="1"/>
  <c r="G899" i="41" s="1"/>
  <c r="G893" i="41"/>
  <c r="G888" i="41"/>
  <c r="G887" i="41" s="1"/>
  <c r="G886" i="41" s="1"/>
  <c r="G876" i="41"/>
  <c r="G875" i="41" s="1"/>
  <c r="G874" i="41" s="1"/>
  <c r="G236" i="41"/>
  <c r="G235" i="41" s="1"/>
  <c r="G234" i="41" s="1"/>
  <c r="G233" i="41" s="1"/>
  <c r="F236" i="41"/>
  <c r="G211" i="41"/>
  <c r="G210" i="41" s="1"/>
  <c r="G209" i="41" s="1"/>
  <c r="G208" i="41" s="1"/>
  <c r="G202" i="41"/>
  <c r="G201" i="41" s="1"/>
  <c r="G172" i="41"/>
  <c r="G171" i="41" s="1"/>
  <c r="G170" i="41" s="1"/>
  <c r="G169" i="41" s="1"/>
  <c r="G768" i="41"/>
  <c r="G767" i="41" s="1"/>
  <c r="G766" i="41" s="1"/>
  <c r="G765" i="41" s="1"/>
  <c r="G764" i="41" s="1"/>
  <c r="G761" i="41"/>
  <c r="G760" i="41" s="1"/>
  <c r="G759" i="41" s="1"/>
  <c r="G758" i="41" s="1"/>
  <c r="G757" i="41" s="1"/>
  <c r="G756" i="41" s="1"/>
  <c r="G748" i="41"/>
  <c r="G747" i="41" s="1"/>
  <c r="G746" i="41" s="1"/>
  <c r="G745" i="41" s="1"/>
  <c r="G744" i="41" s="1"/>
  <c r="G906" i="41"/>
  <c r="G482" i="39"/>
  <c r="G481" i="39" s="1"/>
  <c r="G480" i="39" s="1"/>
  <c r="G479" i="39" s="1"/>
  <c r="G474" i="39"/>
  <c r="G473" i="39" s="1"/>
  <c r="G449" i="39"/>
  <c r="G448" i="39" s="1"/>
  <c r="G445" i="39"/>
  <c r="G444" i="39" s="1"/>
  <c r="G443" i="39" s="1"/>
  <c r="G407" i="39"/>
  <c r="G406" i="39" s="1"/>
  <c r="H855" i="20"/>
  <c r="H852" i="20"/>
  <c r="H839" i="20"/>
  <c r="H828" i="20"/>
  <c r="H758" i="20"/>
  <c r="H757" i="20" s="1"/>
  <c r="H756" i="20" s="1"/>
  <c r="H754" i="20"/>
  <c r="H753" i="20" s="1"/>
  <c r="H752" i="20" s="1"/>
  <c r="H727" i="20"/>
  <c r="H726" i="20" s="1"/>
  <c r="H725" i="20" s="1"/>
  <c r="G727" i="20"/>
  <c r="H709" i="20"/>
  <c r="H700" i="20"/>
  <c r="H690" i="20"/>
  <c r="H689" i="20" s="1"/>
  <c r="H688" i="20" s="1"/>
  <c r="H684" i="20"/>
  <c r="H681" i="20"/>
  <c r="H660" i="20"/>
  <c r="H657" i="20"/>
  <c r="H502" i="20"/>
  <c r="H501" i="20" s="1"/>
  <c r="H346" i="20"/>
  <c r="H303" i="20"/>
  <c r="H253" i="20"/>
  <c r="H252" i="20" s="1"/>
  <c r="H248" i="20"/>
  <c r="H240" i="20"/>
  <c r="H230" i="20"/>
  <c r="H224" i="20"/>
  <c r="H221" i="20"/>
  <c r="H114" i="20"/>
  <c r="G114" i="20"/>
  <c r="H16" i="44" l="1"/>
  <c r="H15" i="44"/>
  <c r="G14" i="44"/>
  <c r="F14" i="44"/>
  <c r="H12" i="44"/>
  <c r="G11" i="44"/>
  <c r="F11" i="44"/>
  <c r="F9" i="44"/>
  <c r="G9" i="44"/>
  <c r="F12" i="42"/>
  <c r="H1082" i="41"/>
  <c r="H1078" i="41"/>
  <c r="H1074" i="41"/>
  <c r="H1070" i="41"/>
  <c r="H1066" i="41"/>
  <c r="H1062" i="41"/>
  <c r="H1058" i="41"/>
  <c r="H1054" i="41"/>
  <c r="H1050" i="41"/>
  <c r="H1045" i="41"/>
  <c r="H1040" i="41"/>
  <c r="H1035" i="41"/>
  <c r="H1030" i="41"/>
  <c r="H993" i="41"/>
  <c r="H977" i="41"/>
  <c r="H929" i="41"/>
  <c r="H924" i="41"/>
  <c r="H915" i="41"/>
  <c r="H872" i="41"/>
  <c r="H841" i="41"/>
  <c r="H829" i="41"/>
  <c r="H823" i="41"/>
  <c r="H811" i="41"/>
  <c r="H806" i="41"/>
  <c r="H800" i="41"/>
  <c r="H794" i="41"/>
  <c r="H789" i="41"/>
  <c r="H783" i="41"/>
  <c r="H735" i="41"/>
  <c r="H730" i="41"/>
  <c r="H720" i="41"/>
  <c r="H695" i="41"/>
  <c r="H680" i="41"/>
  <c r="H607" i="41"/>
  <c r="H557" i="41"/>
  <c r="H551" i="41"/>
  <c r="H523" i="41"/>
  <c r="H518" i="41"/>
  <c r="H513" i="41"/>
  <c r="H474" i="41"/>
  <c r="H435" i="41"/>
  <c r="H405" i="41"/>
  <c r="H395" i="41"/>
  <c r="H365" i="41"/>
  <c r="H364" i="41"/>
  <c r="H347" i="41"/>
  <c r="H346" i="41"/>
  <c r="H341" i="41"/>
  <c r="H340" i="41"/>
  <c r="H335" i="41"/>
  <c r="H334" i="41"/>
  <c r="H329" i="41"/>
  <c r="H328" i="41"/>
  <c r="H323" i="41"/>
  <c r="H312" i="41"/>
  <c r="H275" i="41"/>
  <c r="H269" i="41"/>
  <c r="H262" i="41"/>
  <c r="H257" i="41"/>
  <c r="H249" i="41"/>
  <c r="H236" i="41"/>
  <c r="H232" i="41"/>
  <c r="H227" i="41"/>
  <c r="H207" i="41"/>
  <c r="H203" i="41"/>
  <c r="H183" i="41"/>
  <c r="H178" i="41"/>
  <c r="H141" i="41"/>
  <c r="H131" i="41"/>
  <c r="H122" i="41"/>
  <c r="H68" i="41"/>
  <c r="H62" i="41"/>
  <c r="H57" i="41"/>
  <c r="H26" i="41"/>
  <c r="H21" i="41"/>
  <c r="H825" i="39"/>
  <c r="H819" i="39"/>
  <c r="H813" i="39"/>
  <c r="H809" i="39"/>
  <c r="H806" i="39"/>
  <c r="H804" i="39"/>
  <c r="H801" i="39"/>
  <c r="H794" i="39"/>
  <c r="H790" i="39"/>
  <c r="H785" i="39"/>
  <c r="H778" i="39"/>
  <c r="H775" i="39"/>
  <c r="H770" i="39"/>
  <c r="H764" i="39"/>
  <c r="H761" i="39"/>
  <c r="H758" i="39"/>
  <c r="H753" i="39"/>
  <c r="H748" i="39"/>
  <c r="H743" i="39"/>
  <c r="H736" i="39"/>
  <c r="H733" i="39"/>
  <c r="H731" i="39"/>
  <c r="H728" i="39"/>
  <c r="H721" i="39"/>
  <c r="H718" i="39"/>
  <c r="H715" i="39"/>
  <c r="H712" i="39"/>
  <c r="H709" i="39"/>
  <c r="H705" i="39"/>
  <c r="H700" i="39"/>
  <c r="H697" i="39"/>
  <c r="H694" i="39"/>
  <c r="H691" i="39"/>
  <c r="H688" i="39"/>
  <c r="H685" i="39"/>
  <c r="H682" i="39"/>
  <c r="H679" i="39"/>
  <c r="H676" i="39"/>
  <c r="H669" i="39"/>
  <c r="H666" i="39"/>
  <c r="H663" i="39"/>
  <c r="H659" i="39"/>
  <c r="H656" i="39"/>
  <c r="H654" i="39"/>
  <c r="H651" i="39"/>
  <c r="H645" i="39"/>
  <c r="H644" i="39"/>
  <c r="H640" i="39"/>
  <c r="H638" i="39"/>
  <c r="H636" i="39"/>
  <c r="H633" i="39"/>
  <c r="H630" i="39"/>
  <c r="H628" i="39"/>
  <c r="H623" i="39"/>
  <c r="H622" i="39"/>
  <c r="H619" i="39"/>
  <c r="H618" i="39"/>
  <c r="H612" i="39"/>
  <c r="H607" i="39"/>
  <c r="H601" i="39"/>
  <c r="H595" i="39"/>
  <c r="H589" i="39"/>
  <c r="H588" i="39"/>
  <c r="H584" i="39"/>
  <c r="H583" i="39"/>
  <c r="H580" i="39"/>
  <c r="H579" i="39"/>
  <c r="H576" i="39"/>
  <c r="H575" i="39"/>
  <c r="H572" i="39"/>
  <c r="H571" i="39"/>
  <c r="H568" i="39"/>
  <c r="H567" i="39"/>
  <c r="H564" i="39"/>
  <c r="H563" i="39"/>
  <c r="H560" i="39"/>
  <c r="H559" i="39"/>
  <c r="H556" i="39"/>
  <c r="H555" i="39"/>
  <c r="H552" i="39"/>
  <c r="H551" i="39"/>
  <c r="H548" i="39"/>
  <c r="H547" i="39"/>
  <c r="H541" i="39"/>
  <c r="H538" i="39"/>
  <c r="H537" i="39"/>
  <c r="H534" i="39"/>
  <c r="H533" i="39"/>
  <c r="H526" i="39"/>
  <c r="H524" i="39"/>
  <c r="H521" i="39"/>
  <c r="H516" i="39"/>
  <c r="H514" i="39"/>
  <c r="H512" i="39"/>
  <c r="H508" i="39"/>
  <c r="H506" i="39"/>
  <c r="H503" i="39"/>
  <c r="H497" i="39"/>
  <c r="H494" i="39"/>
  <c r="H492" i="39"/>
  <c r="H489" i="39"/>
  <c r="H483" i="39"/>
  <c r="H478" i="39"/>
  <c r="H475" i="39"/>
  <c r="H471" i="39"/>
  <c r="H468" i="39"/>
  <c r="H465" i="39"/>
  <c r="H462" i="39"/>
  <c r="H459" i="39"/>
  <c r="H457" i="39"/>
  <c r="H453" i="39"/>
  <c r="H450" i="39"/>
  <c r="H446" i="39"/>
  <c r="H441" i="39"/>
  <c r="H438" i="39"/>
  <c r="H435" i="39"/>
  <c r="H432" i="39"/>
  <c r="H429" i="39"/>
  <c r="H426" i="39"/>
  <c r="H423" i="39"/>
  <c r="H420" i="39"/>
  <c r="H417" i="39"/>
  <c r="H414" i="39"/>
  <c r="H411" i="39"/>
  <c r="H408" i="39"/>
  <c r="H403" i="39"/>
  <c r="H400" i="39"/>
  <c r="H397" i="39"/>
  <c r="H394" i="39"/>
  <c r="H390" i="39"/>
  <c r="H386" i="39"/>
  <c r="H380" i="39"/>
  <c r="H376" i="39"/>
  <c r="H373" i="39"/>
  <c r="H370" i="39"/>
  <c r="H366" i="39"/>
  <c r="H363" i="39"/>
  <c r="H360" i="39"/>
  <c r="H356" i="39"/>
  <c r="H353" i="39"/>
  <c r="H349" i="39"/>
  <c r="H342" i="39"/>
  <c r="H340" i="39"/>
  <c r="H336" i="39"/>
  <c r="H333" i="39"/>
  <c r="H330" i="39"/>
  <c r="H325" i="39"/>
  <c r="H323" i="39"/>
  <c r="H320" i="39"/>
  <c r="H317" i="39"/>
  <c r="H313" i="39"/>
  <c r="H310" i="39"/>
  <c r="H305" i="39"/>
  <c r="H302" i="39"/>
  <c r="H300" i="39"/>
  <c r="H298" i="39"/>
  <c r="H293" i="39"/>
  <c r="H290" i="39"/>
  <c r="H287" i="39"/>
  <c r="H284" i="39"/>
  <c r="H281" i="39"/>
  <c r="H279" i="39"/>
  <c r="H277" i="39"/>
  <c r="H274" i="39"/>
  <c r="H272" i="39"/>
  <c r="H270" i="39"/>
  <c r="H267" i="39"/>
  <c r="H265" i="39"/>
  <c r="H259" i="39"/>
  <c r="H256" i="39"/>
  <c r="H253" i="39"/>
  <c r="H251" i="39"/>
  <c r="H248" i="39"/>
  <c r="H243" i="39"/>
  <c r="H240" i="39"/>
  <c r="H238" i="39"/>
  <c r="H235" i="39"/>
  <c r="H228" i="39"/>
  <c r="H226" i="39"/>
  <c r="H224" i="39"/>
  <c r="H219" i="39"/>
  <c r="H217" i="39"/>
  <c r="H215" i="39"/>
  <c r="H212" i="39"/>
  <c r="H210" i="39"/>
  <c r="H208" i="39"/>
  <c r="H201" i="39"/>
  <c r="H199" i="39"/>
  <c r="H195" i="39"/>
  <c r="H188" i="39"/>
  <c r="H185" i="39"/>
  <c r="H182" i="39"/>
  <c r="H178" i="39"/>
  <c r="H174" i="39"/>
  <c r="H171" i="39"/>
  <c r="H168" i="39"/>
  <c r="H166" i="39"/>
  <c r="H163" i="39"/>
  <c r="H161" i="39"/>
  <c r="H159" i="39"/>
  <c r="H156" i="39"/>
  <c r="H154" i="39"/>
  <c r="H152" i="39"/>
  <c r="H146" i="39"/>
  <c r="H142" i="39"/>
  <c r="H139" i="39"/>
  <c r="H135" i="39"/>
  <c r="H130" i="39"/>
  <c r="H126" i="39"/>
  <c r="H122" i="39"/>
  <c r="H117" i="39"/>
  <c r="H114" i="39"/>
  <c r="H110" i="39"/>
  <c r="H107" i="39"/>
  <c r="H104" i="39"/>
  <c r="H101" i="39"/>
  <c r="H98" i="39"/>
  <c r="H95" i="39"/>
  <c r="H92" i="39"/>
  <c r="H89" i="39"/>
  <c r="H83" i="39"/>
  <c r="H77" i="39"/>
  <c r="H74" i="39"/>
  <c r="H72" i="39"/>
  <c r="H69" i="39"/>
  <c r="H64" i="39"/>
  <c r="H62" i="39"/>
  <c r="H59" i="39"/>
  <c r="H53" i="39"/>
  <c r="H47" i="39"/>
  <c r="H44" i="39"/>
  <c r="H42" i="39"/>
  <c r="H39" i="39"/>
  <c r="H33" i="39"/>
  <c r="H30" i="39"/>
  <c r="H28" i="39"/>
  <c r="H25" i="39"/>
  <c r="H19" i="39"/>
  <c r="H16" i="39"/>
  <c r="I1097" i="20"/>
  <c r="I1081" i="20"/>
  <c r="I1078" i="20"/>
  <c r="I1058" i="20"/>
  <c r="I1052" i="20"/>
  <c r="I1049" i="20"/>
  <c r="I1023" i="20"/>
  <c r="I1007" i="20"/>
  <c r="I1004" i="20"/>
  <c r="I985" i="20"/>
  <c r="I978" i="20"/>
  <c r="I975" i="20"/>
  <c r="I973" i="20"/>
  <c r="I955" i="20"/>
  <c r="I938" i="20"/>
  <c r="I931" i="20"/>
  <c r="I910" i="20"/>
  <c r="I909" i="20"/>
  <c r="I902" i="20"/>
  <c r="I901" i="20"/>
  <c r="I894" i="20"/>
  <c r="I893" i="20"/>
  <c r="I890" i="20"/>
  <c r="I889" i="20"/>
  <c r="I886" i="20"/>
  <c r="I885" i="20"/>
  <c r="I845" i="20"/>
  <c r="I842" i="20"/>
  <c r="I833" i="20"/>
  <c r="I830" i="20"/>
  <c r="I817" i="20"/>
  <c r="I811" i="20"/>
  <c r="I808" i="20"/>
  <c r="I787" i="20"/>
  <c r="I755" i="20"/>
  <c r="I728" i="20"/>
  <c r="I710" i="20"/>
  <c r="I701" i="20"/>
  <c r="I693" i="20"/>
  <c r="I673" i="20"/>
  <c r="I666" i="20"/>
  <c r="I637" i="20"/>
  <c r="I623" i="20"/>
  <c r="I617" i="20"/>
  <c r="I604" i="20"/>
  <c r="I584" i="20"/>
  <c r="I564" i="20"/>
  <c r="I557" i="20"/>
  <c r="I552" i="20"/>
  <c r="I543" i="20"/>
  <c r="I540" i="20"/>
  <c r="I536" i="20"/>
  <c r="I533" i="20"/>
  <c r="I530" i="20"/>
  <c r="I509" i="20"/>
  <c r="I506" i="20"/>
  <c r="I497" i="20"/>
  <c r="I493" i="20"/>
  <c r="I480" i="20"/>
  <c r="I463" i="20"/>
  <c r="I448" i="20"/>
  <c r="I445" i="20"/>
  <c r="I442" i="20"/>
  <c r="I427" i="20"/>
  <c r="I421" i="20"/>
  <c r="I369" i="20"/>
  <c r="I363" i="20"/>
  <c r="I356" i="20"/>
  <c r="I341" i="20"/>
  <c r="I325" i="20"/>
  <c r="I310" i="20"/>
  <c r="I306" i="20"/>
  <c r="I291" i="20"/>
  <c r="I268" i="20"/>
  <c r="I260" i="20"/>
  <c r="I233" i="20"/>
  <c r="I204" i="20"/>
  <c r="I187" i="20"/>
  <c r="I169" i="20"/>
  <c r="I166" i="20"/>
  <c r="I158" i="20"/>
  <c r="I155" i="20"/>
  <c r="I122" i="20"/>
  <c r="I115" i="20"/>
  <c r="I105" i="20"/>
  <c r="I101" i="20"/>
  <c r="I98" i="20"/>
  <c r="I94" i="20"/>
  <c r="I89" i="20"/>
  <c r="I85" i="20"/>
  <c r="I80" i="20"/>
  <c r="I58" i="20"/>
  <c r="I55" i="20"/>
  <c r="I40" i="20"/>
  <c r="I34" i="20"/>
  <c r="I20" i="20"/>
  <c r="H11" i="44" l="1"/>
  <c r="H9" i="44"/>
  <c r="H14" i="44"/>
  <c r="H13" i="44"/>
  <c r="H10" i="44"/>
  <c r="H774" i="41"/>
  <c r="H769" i="41"/>
  <c r="I301" i="20"/>
  <c r="I298" i="20"/>
  <c r="H7" i="44" l="1"/>
  <c r="H8" i="44"/>
  <c r="H611" i="41"/>
  <c r="H609" i="41"/>
  <c r="I712" i="20"/>
  <c r="I714" i="20"/>
  <c r="H776" i="41" l="1"/>
  <c r="G303" i="20"/>
  <c r="I303" i="20" s="1"/>
  <c r="H865" i="41" l="1"/>
  <c r="H870" i="41"/>
  <c r="I803" i="20"/>
  <c r="I806" i="20"/>
  <c r="H620" i="41" l="1"/>
  <c r="H618" i="41"/>
  <c r="I721" i="20"/>
  <c r="I719" i="20"/>
  <c r="C34" i="14"/>
  <c r="C30" i="14"/>
  <c r="H244" i="41"/>
  <c r="I549" i="20"/>
  <c r="H531" i="41" l="1"/>
  <c r="H430" i="41"/>
  <c r="H595" i="41"/>
  <c r="H88" i="41"/>
  <c r="H75" i="41"/>
  <c r="H852" i="41"/>
  <c r="H877" i="41"/>
  <c r="H835" i="41"/>
  <c r="I1089" i="20" l="1"/>
  <c r="I1073" i="20"/>
  <c r="I1044" i="20"/>
  <c r="I1015" i="20"/>
  <c r="I999" i="20"/>
  <c r="I970" i="20"/>
  <c r="I825" i="20"/>
  <c r="I779" i="20"/>
  <c r="I472" i="20"/>
  <c r="I455" i="20"/>
  <c r="I333" i="20"/>
  <c r="I26" i="20"/>
  <c r="H411" i="41" l="1"/>
  <c r="H410" i="41"/>
  <c r="I919" i="20"/>
  <c r="I918" i="20"/>
  <c r="H318" i="41" l="1"/>
  <c r="H317" i="41"/>
  <c r="I941" i="20"/>
  <c r="I942" i="20"/>
  <c r="H353" i="41" l="1"/>
  <c r="H352" i="41"/>
  <c r="I898" i="20"/>
  <c r="I897" i="20"/>
  <c r="H295" i="41" l="1"/>
  <c r="H294" i="41"/>
  <c r="I878" i="20"/>
  <c r="I877" i="20"/>
  <c r="D33" i="14" l="1"/>
  <c r="D32" i="14" s="1"/>
  <c r="D31" i="14" s="1"/>
  <c r="C33" i="14"/>
  <c r="C32" i="14" s="1"/>
  <c r="C31" i="14" s="1"/>
  <c r="D29" i="14"/>
  <c r="D28" i="14" s="1"/>
  <c r="D27" i="14" s="1"/>
  <c r="C29" i="14"/>
  <c r="C28" i="14" s="1"/>
  <c r="C27" i="14" s="1"/>
  <c r="D24" i="14"/>
  <c r="C24" i="14"/>
  <c r="C23" i="14" s="1"/>
  <c r="C22" i="14" s="1"/>
  <c r="D23" i="14"/>
  <c r="D22" i="14" s="1"/>
  <c r="D21" i="14"/>
  <c r="D19" i="14" s="1"/>
  <c r="C19" i="14"/>
  <c r="D17" i="14"/>
  <c r="C17" i="14"/>
  <c r="D15" i="14"/>
  <c r="D14" i="14" s="1"/>
  <c r="C15" i="14"/>
  <c r="C14" i="14" s="1"/>
  <c r="D13" i="14"/>
  <c r="D12" i="14" s="1"/>
  <c r="C13" i="14"/>
  <c r="C12" i="14" s="1"/>
  <c r="B1082" i="41"/>
  <c r="G1081" i="41"/>
  <c r="F1081" i="41"/>
  <c r="F1080" i="41" s="1"/>
  <c r="F1079" i="41" s="1"/>
  <c r="B1081" i="41"/>
  <c r="B1080" i="41"/>
  <c r="B1079" i="41"/>
  <c r="B1078" i="41"/>
  <c r="G1077" i="41"/>
  <c r="F1077" i="41"/>
  <c r="F1076" i="41" s="1"/>
  <c r="F1075" i="41" s="1"/>
  <c r="B1077" i="41"/>
  <c r="B1076" i="41"/>
  <c r="B1075" i="41"/>
  <c r="B1074" i="41"/>
  <c r="G1073" i="41"/>
  <c r="F1073" i="41"/>
  <c r="F1072" i="41" s="1"/>
  <c r="F1071" i="41" s="1"/>
  <c r="B1073" i="41"/>
  <c r="B1072" i="41"/>
  <c r="B1071" i="41"/>
  <c r="B1070" i="41"/>
  <c r="G1069" i="41"/>
  <c r="F1069" i="41"/>
  <c r="F1068" i="41" s="1"/>
  <c r="F1067" i="41" s="1"/>
  <c r="B1069" i="41"/>
  <c r="B1068" i="41"/>
  <c r="B1067" i="41"/>
  <c r="B1066" i="41"/>
  <c r="G1065" i="41"/>
  <c r="F1065" i="41"/>
  <c r="F1064" i="41" s="1"/>
  <c r="F1063" i="41" s="1"/>
  <c r="B1065" i="41"/>
  <c r="B1064" i="41"/>
  <c r="B1063" i="41"/>
  <c r="B1062" i="41"/>
  <c r="G1061" i="41"/>
  <c r="F1061" i="41"/>
  <c r="F1060" i="41" s="1"/>
  <c r="F1059" i="41" s="1"/>
  <c r="B1061" i="41"/>
  <c r="B1060" i="41"/>
  <c r="B1059" i="41"/>
  <c r="B1058" i="41"/>
  <c r="G1057" i="41"/>
  <c r="F1057" i="41"/>
  <c r="F1056" i="41" s="1"/>
  <c r="F1055" i="41" s="1"/>
  <c r="B1057" i="41"/>
  <c r="B1056" i="41"/>
  <c r="B1055" i="41"/>
  <c r="B1054" i="41"/>
  <c r="G1053" i="41"/>
  <c r="F1053" i="41"/>
  <c r="F1052" i="41" s="1"/>
  <c r="F1051" i="41" s="1"/>
  <c r="B1053" i="41"/>
  <c r="B1052" i="41"/>
  <c r="B1051" i="41"/>
  <c r="B1050" i="41"/>
  <c r="G1049" i="41"/>
  <c r="F1049" i="41"/>
  <c r="F1048" i="41" s="1"/>
  <c r="F1047" i="41" s="1"/>
  <c r="B1049" i="41"/>
  <c r="B1048" i="41"/>
  <c r="B1047" i="41"/>
  <c r="A1046" i="41"/>
  <c r="G1044" i="41"/>
  <c r="F1044" i="41"/>
  <c r="F1043" i="41" s="1"/>
  <c r="F1042" i="41" s="1"/>
  <c r="F1041" i="41" s="1"/>
  <c r="G1039" i="41"/>
  <c r="F1039" i="41"/>
  <c r="F1038" i="41" s="1"/>
  <c r="F1037" i="41" s="1"/>
  <c r="F1036" i="41" s="1"/>
  <c r="G1034" i="41"/>
  <c r="F1034" i="41"/>
  <c r="F1033" i="41" s="1"/>
  <c r="F1032" i="41" s="1"/>
  <c r="F1031" i="41" s="1"/>
  <c r="G1029" i="41"/>
  <c r="F1029" i="41"/>
  <c r="F1028" i="41" s="1"/>
  <c r="F1027" i="41" s="1"/>
  <c r="F1026" i="41" s="1"/>
  <c r="G1024" i="41"/>
  <c r="G1019" i="41"/>
  <c r="G1014" i="41"/>
  <c r="G1009" i="41"/>
  <c r="G1003" i="41"/>
  <c r="H998" i="41"/>
  <c r="G997" i="41"/>
  <c r="G992" i="41"/>
  <c r="F992" i="41"/>
  <c r="F991" i="41" s="1"/>
  <c r="F990" i="41" s="1"/>
  <c r="F989" i="41" s="1"/>
  <c r="H987" i="41"/>
  <c r="G986" i="41"/>
  <c r="G981" i="41"/>
  <c r="G976" i="41"/>
  <c r="F976" i="41"/>
  <c r="F975" i="41" s="1"/>
  <c r="F974" i="41" s="1"/>
  <c r="F973" i="41" s="1"/>
  <c r="F972" i="41" s="1"/>
  <c r="G970" i="41"/>
  <c r="G965" i="41"/>
  <c r="G959" i="41"/>
  <c r="H945" i="41"/>
  <c r="G944" i="41"/>
  <c r="G941" i="41" s="1"/>
  <c r="G940" i="41" s="1"/>
  <c r="G939" i="41" s="1"/>
  <c r="F944" i="41"/>
  <c r="H938" i="41"/>
  <c r="G937" i="41"/>
  <c r="G934" i="41" s="1"/>
  <c r="G930" i="41"/>
  <c r="G927" i="41" s="1"/>
  <c r="G926" i="41" s="1"/>
  <c r="G925" i="41" s="1"/>
  <c r="F928" i="41"/>
  <c r="G923" i="41"/>
  <c r="F923" i="41"/>
  <c r="G921" i="41"/>
  <c r="G914" i="41"/>
  <c r="F914" i="41"/>
  <c r="G912" i="41"/>
  <c r="F906" i="41"/>
  <c r="G905" i="41"/>
  <c r="F902" i="41"/>
  <c r="G895" i="41"/>
  <c r="G892" i="41" s="1"/>
  <c r="G891" i="41" s="1"/>
  <c r="G890" i="41" s="1"/>
  <c r="G885" i="41" s="1"/>
  <c r="G884" i="41" s="1"/>
  <c r="G882" i="41"/>
  <c r="G880" i="41"/>
  <c r="F876" i="41"/>
  <c r="F875" i="41" s="1"/>
  <c r="F874" i="41" s="1"/>
  <c r="G871" i="41"/>
  <c r="F871" i="41"/>
  <c r="G869" i="41"/>
  <c r="F869" i="41"/>
  <c r="F864" i="41"/>
  <c r="F863" i="41" s="1"/>
  <c r="G864" i="41"/>
  <c r="G863" i="41" s="1"/>
  <c r="G858" i="41"/>
  <c r="G856" i="41"/>
  <c r="F851" i="41"/>
  <c r="G851" i="41"/>
  <c r="G845" i="41"/>
  <c r="G840" i="41"/>
  <c r="F840" i="41"/>
  <c r="G838" i="41"/>
  <c r="F834" i="41"/>
  <c r="F833" i="41" s="1"/>
  <c r="F832" i="41" s="1"/>
  <c r="G834" i="41"/>
  <c r="G828" i="41"/>
  <c r="F828" i="41"/>
  <c r="F827" i="41" s="1"/>
  <c r="F826" i="41" s="1"/>
  <c r="F825" i="41" s="1"/>
  <c r="F824" i="41" s="1"/>
  <c r="G822" i="41"/>
  <c r="F822" i="41"/>
  <c r="F821" i="41" s="1"/>
  <c r="F820" i="41" s="1"/>
  <c r="F819" i="41" s="1"/>
  <c r="F818" i="41" s="1"/>
  <c r="G816" i="41"/>
  <c r="G810" i="41"/>
  <c r="F810" i="41"/>
  <c r="F809" i="41" s="1"/>
  <c r="F808" i="41" s="1"/>
  <c r="F807" i="41" s="1"/>
  <c r="G805" i="41"/>
  <c r="F805" i="41"/>
  <c r="F804" i="41" s="1"/>
  <c r="F803" i="41" s="1"/>
  <c r="F802" i="41" s="1"/>
  <c r="G799" i="41"/>
  <c r="F799" i="41"/>
  <c r="F798" i="41" s="1"/>
  <c r="F797" i="41" s="1"/>
  <c r="F796" i="41" s="1"/>
  <c r="F795" i="41" s="1"/>
  <c r="G793" i="41"/>
  <c r="F793" i="41"/>
  <c r="F792" i="41" s="1"/>
  <c r="F791" i="41" s="1"/>
  <c r="F790" i="41" s="1"/>
  <c r="G788" i="41"/>
  <c r="F788" i="41"/>
  <c r="F787" i="41" s="1"/>
  <c r="F786" i="41" s="1"/>
  <c r="F785" i="41" s="1"/>
  <c r="G782" i="41"/>
  <c r="F782" i="41"/>
  <c r="F781" i="41" s="1"/>
  <c r="F780" i="41" s="1"/>
  <c r="F779" i="41" s="1"/>
  <c r="F778" i="41" s="1"/>
  <c r="F775" i="41"/>
  <c r="G775" i="41"/>
  <c r="F773" i="41"/>
  <c r="G773" i="41"/>
  <c r="F768" i="41"/>
  <c r="F767" i="41" s="1"/>
  <c r="F766" i="41" s="1"/>
  <c r="F765" i="41" s="1"/>
  <c r="F764" i="41" s="1"/>
  <c r="G754" i="41"/>
  <c r="G741" i="41"/>
  <c r="G739" i="41"/>
  <c r="G734" i="41"/>
  <c r="F734" i="41"/>
  <c r="F733" i="41" s="1"/>
  <c r="F732" i="41" s="1"/>
  <c r="F731" i="41" s="1"/>
  <c r="G729" i="41"/>
  <c r="F729" i="41"/>
  <c r="F728" i="41" s="1"/>
  <c r="F727" i="41" s="1"/>
  <c r="F726" i="41" s="1"/>
  <c r="G724" i="41"/>
  <c r="G719" i="41"/>
  <c r="F719" i="41"/>
  <c r="F718" i="41" s="1"/>
  <c r="F717" i="41" s="1"/>
  <c r="F716" i="41" s="1"/>
  <c r="G714" i="41"/>
  <c r="G709" i="41"/>
  <c r="G704" i="41"/>
  <c r="G699" i="41"/>
  <c r="G694" i="41"/>
  <c r="F694" i="41"/>
  <c r="F693" i="41" s="1"/>
  <c r="F692" i="41" s="1"/>
  <c r="F691" i="41" s="1"/>
  <c r="G689" i="41"/>
  <c r="H690" i="41"/>
  <c r="G684" i="41"/>
  <c r="G679" i="41"/>
  <c r="F679" i="41"/>
  <c r="F678" i="41" s="1"/>
  <c r="F677" i="41" s="1"/>
  <c r="F676" i="41" s="1"/>
  <c r="G674" i="41"/>
  <c r="G669" i="41"/>
  <c r="G667" i="41"/>
  <c r="G662" i="41"/>
  <c r="G657" i="41"/>
  <c r="G652" i="41"/>
  <c r="G647" i="41"/>
  <c r="G641" i="41"/>
  <c r="G636" i="41"/>
  <c r="G631" i="41"/>
  <c r="G625" i="41"/>
  <c r="G619" i="41"/>
  <c r="F619" i="41"/>
  <c r="G617" i="41"/>
  <c r="F617" i="41"/>
  <c r="G615" i="41"/>
  <c r="G610" i="41"/>
  <c r="F610" i="41"/>
  <c r="G608" i="41"/>
  <c r="F608" i="41"/>
  <c r="G606" i="41"/>
  <c r="F606" i="41"/>
  <c r="G601" i="41"/>
  <c r="G599" i="41"/>
  <c r="F594" i="41"/>
  <c r="F593" i="41" s="1"/>
  <c r="F592" i="41" s="1"/>
  <c r="F591" i="41" s="1"/>
  <c r="G594" i="41"/>
  <c r="G587" i="41"/>
  <c r="G582" i="41"/>
  <c r="G577" i="41"/>
  <c r="G575" i="41"/>
  <c r="G573" i="41"/>
  <c r="G567" i="41"/>
  <c r="G562" i="41"/>
  <c r="G556" i="41"/>
  <c r="F556" i="41"/>
  <c r="F555" i="41" s="1"/>
  <c r="F554" i="41" s="1"/>
  <c r="F553" i="41" s="1"/>
  <c r="F552" i="41" s="1"/>
  <c r="G550" i="41"/>
  <c r="F550" i="41"/>
  <c r="F549" i="41" s="1"/>
  <c r="F548" i="41" s="1"/>
  <c r="F547" i="41" s="1"/>
  <c r="F546" i="41" s="1"/>
  <c r="G544" i="41"/>
  <c r="G537" i="41"/>
  <c r="G535" i="41"/>
  <c r="F530" i="41"/>
  <c r="F529" i="41" s="1"/>
  <c r="F528" i="41" s="1"/>
  <c r="F527" i="41" s="1"/>
  <c r="G530" i="41"/>
  <c r="G522" i="41"/>
  <c r="F522" i="41"/>
  <c r="F521" i="41" s="1"/>
  <c r="F520" i="41" s="1"/>
  <c r="F519" i="41" s="1"/>
  <c r="G517" i="41"/>
  <c r="F517" i="41"/>
  <c r="F516" i="41" s="1"/>
  <c r="F515" i="41" s="1"/>
  <c r="F514" i="41" s="1"/>
  <c r="G512" i="41"/>
  <c r="F512" i="41"/>
  <c r="F511" i="41" s="1"/>
  <c r="F510" i="41" s="1"/>
  <c r="F509" i="41" s="1"/>
  <c r="G507" i="41"/>
  <c r="G502" i="41"/>
  <c r="G496" i="41"/>
  <c r="G490" i="41"/>
  <c r="G483" i="41"/>
  <c r="G478" i="41"/>
  <c r="G473" i="41"/>
  <c r="F473" i="41"/>
  <c r="F472" i="41" s="1"/>
  <c r="F471" i="41" s="1"/>
  <c r="F470" i="41" s="1"/>
  <c r="G468" i="41"/>
  <c r="G463" i="41"/>
  <c r="G458" i="41"/>
  <c r="H454" i="41"/>
  <c r="G453" i="41"/>
  <c r="G452" i="41" s="1"/>
  <c r="G448" i="41"/>
  <c r="G443" i="41"/>
  <c r="G436" i="41"/>
  <c r="F436" i="41"/>
  <c r="G434" i="41"/>
  <c r="F434" i="41"/>
  <c r="G429" i="41"/>
  <c r="F429" i="41"/>
  <c r="F428" i="41" s="1"/>
  <c r="F427" i="41" s="1"/>
  <c r="F426" i="41" s="1"/>
  <c r="G421" i="41"/>
  <c r="H417" i="41"/>
  <c r="G415" i="41"/>
  <c r="G409" i="41"/>
  <c r="G404" i="41"/>
  <c r="F404" i="41"/>
  <c r="F403" i="41" s="1"/>
  <c r="F402" i="41" s="1"/>
  <c r="F401" i="41" s="1"/>
  <c r="G398" i="41"/>
  <c r="G396" i="41"/>
  <c r="G394" i="41"/>
  <c r="F394" i="41"/>
  <c r="H390" i="41"/>
  <c r="G389" i="41"/>
  <c r="F389" i="41"/>
  <c r="F388" i="41" s="1"/>
  <c r="F387" i="41" s="1"/>
  <c r="F386" i="41" s="1"/>
  <c r="G384" i="41"/>
  <c r="G382" i="41"/>
  <c r="G381" i="41" s="1"/>
  <c r="G375" i="41"/>
  <c r="H371" i="41"/>
  <c r="G369" i="41"/>
  <c r="G363" i="41"/>
  <c r="F363" i="41"/>
  <c r="F362" i="41" s="1"/>
  <c r="F361" i="41" s="1"/>
  <c r="F360" i="41" s="1"/>
  <c r="H358" i="41"/>
  <c r="G357" i="41"/>
  <c r="F351" i="41"/>
  <c r="F350" i="41" s="1"/>
  <c r="F349" i="41" s="1"/>
  <c r="F348" i="41" s="1"/>
  <c r="G351" i="41"/>
  <c r="G345" i="41"/>
  <c r="F345" i="41"/>
  <c r="F344" i="41" s="1"/>
  <c r="F343" i="41" s="1"/>
  <c r="F342" i="41" s="1"/>
  <c r="G339" i="41"/>
  <c r="F339" i="41"/>
  <c r="F338" i="41" s="1"/>
  <c r="F337" i="41" s="1"/>
  <c r="F336" i="41" s="1"/>
  <c r="G333" i="41"/>
  <c r="F333" i="41"/>
  <c r="F332" i="41" s="1"/>
  <c r="F331" i="41" s="1"/>
  <c r="F330" i="41" s="1"/>
  <c r="G327" i="41"/>
  <c r="F327" i="41"/>
  <c r="F326" i="41" s="1"/>
  <c r="F325" i="41" s="1"/>
  <c r="F324" i="41" s="1"/>
  <c r="G322" i="41"/>
  <c r="F322" i="41"/>
  <c r="F321" i="41" s="1"/>
  <c r="F320" i="41" s="1"/>
  <c r="F319" i="41" s="1"/>
  <c r="F316" i="41"/>
  <c r="F315" i="41" s="1"/>
  <c r="F314" i="41" s="1"/>
  <c r="F313" i="41" s="1"/>
  <c r="G316" i="41"/>
  <c r="G310" i="41"/>
  <c r="G305" i="41"/>
  <c r="H301" i="41"/>
  <c r="H300" i="41"/>
  <c r="G299" i="41"/>
  <c r="G293" i="41"/>
  <c r="F293" i="41"/>
  <c r="F292" i="41" s="1"/>
  <c r="F291" i="41" s="1"/>
  <c r="F290" i="41" s="1"/>
  <c r="H289" i="41"/>
  <c r="H288" i="41"/>
  <c r="G287" i="41"/>
  <c r="H283" i="41"/>
  <c r="G281" i="41"/>
  <c r="H282" i="41"/>
  <c r="G274" i="41"/>
  <c r="F274" i="41"/>
  <c r="F273" i="41" s="1"/>
  <c r="F272" i="41" s="1"/>
  <c r="F271" i="41" s="1"/>
  <c r="F270" i="41" s="1"/>
  <c r="G268" i="41"/>
  <c r="F268" i="41"/>
  <c r="F267" i="41" s="1"/>
  <c r="F266" i="41" s="1"/>
  <c r="F265" i="41" s="1"/>
  <c r="F264" i="41" s="1"/>
  <c r="G261" i="41"/>
  <c r="F261" i="41"/>
  <c r="F260" i="41" s="1"/>
  <c r="F259" i="41" s="1"/>
  <c r="F258" i="41" s="1"/>
  <c r="G256" i="41"/>
  <c r="F256" i="41"/>
  <c r="F255" i="41" s="1"/>
  <c r="F254" i="41" s="1"/>
  <c r="F253" i="41" s="1"/>
  <c r="G250" i="41"/>
  <c r="G248" i="41"/>
  <c r="F248" i="41"/>
  <c r="F243" i="41"/>
  <c r="F242" i="41" s="1"/>
  <c r="F241" i="41" s="1"/>
  <c r="G243" i="41"/>
  <c r="H237" i="41"/>
  <c r="F235" i="41"/>
  <c r="F234" i="41" s="1"/>
  <c r="F233" i="41" s="1"/>
  <c r="G231" i="41"/>
  <c r="F231" i="41"/>
  <c r="F230" i="41" s="1"/>
  <c r="F229" i="41" s="1"/>
  <c r="F228" i="41" s="1"/>
  <c r="G226" i="41"/>
  <c r="F226" i="41"/>
  <c r="F225" i="41" s="1"/>
  <c r="F224" i="41" s="1"/>
  <c r="F223" i="41" s="1"/>
  <c r="G221" i="41"/>
  <c r="G216" i="41"/>
  <c r="G206" i="41"/>
  <c r="F206" i="41"/>
  <c r="G204" i="41"/>
  <c r="F202" i="41"/>
  <c r="F201" i="41" s="1"/>
  <c r="G197" i="41"/>
  <c r="G192" i="41"/>
  <c r="G187" i="41"/>
  <c r="G182" i="41"/>
  <c r="F182" i="41"/>
  <c r="F181" i="41" s="1"/>
  <c r="F180" i="41" s="1"/>
  <c r="F179" i="41" s="1"/>
  <c r="G177" i="41"/>
  <c r="F177" i="41"/>
  <c r="F176" i="41" s="1"/>
  <c r="F175" i="41" s="1"/>
  <c r="F174" i="41" s="1"/>
  <c r="G166" i="41"/>
  <c r="G161" i="41"/>
  <c r="G159" i="41"/>
  <c r="G157" i="41"/>
  <c r="G150" i="41"/>
  <c r="G145" i="41"/>
  <c r="G140" i="41"/>
  <c r="F140" i="41"/>
  <c r="F139" i="41" s="1"/>
  <c r="F138" i="41" s="1"/>
  <c r="F137" i="41" s="1"/>
  <c r="G135" i="41"/>
  <c r="G130" i="41"/>
  <c r="F130" i="41"/>
  <c r="G128" i="41"/>
  <c r="G126" i="41"/>
  <c r="G121" i="41"/>
  <c r="F121" i="41"/>
  <c r="G119" i="41"/>
  <c r="G117" i="41"/>
  <c r="H113" i="41"/>
  <c r="G112" i="41"/>
  <c r="G110" i="41"/>
  <c r="G104" i="41"/>
  <c r="G99" i="41"/>
  <c r="G94" i="41"/>
  <c r="G92" i="41"/>
  <c r="F87" i="41"/>
  <c r="F86" i="41" s="1"/>
  <c r="G87" i="41"/>
  <c r="G81" i="41"/>
  <c r="G79" i="41"/>
  <c r="F74" i="41"/>
  <c r="F73" i="41" s="1"/>
  <c r="F72" i="41" s="1"/>
  <c r="F71" i="41" s="1"/>
  <c r="G74" i="41"/>
  <c r="G67" i="41"/>
  <c r="F67" i="41"/>
  <c r="F66" i="41" s="1"/>
  <c r="F65" i="41" s="1"/>
  <c r="F64" i="41" s="1"/>
  <c r="F63" i="41" s="1"/>
  <c r="G61" i="41"/>
  <c r="F61" i="41"/>
  <c r="F60" i="41" s="1"/>
  <c r="F59" i="41" s="1"/>
  <c r="G56" i="41"/>
  <c r="F56" i="41"/>
  <c r="F53" i="41" s="1"/>
  <c r="G50" i="41"/>
  <c r="G45" i="41"/>
  <c r="G40" i="41"/>
  <c r="G35" i="41"/>
  <c r="G30" i="41"/>
  <c r="G25" i="41"/>
  <c r="F25" i="41"/>
  <c r="F22" i="41" s="1"/>
  <c r="G20" i="41"/>
  <c r="F20" i="41"/>
  <c r="G15" i="41"/>
  <c r="G824" i="39"/>
  <c r="F824" i="39"/>
  <c r="F823" i="39" s="1"/>
  <c r="F822" i="39" s="1"/>
  <c r="F821" i="39" s="1"/>
  <c r="F820" i="39" s="1"/>
  <c r="F818" i="39"/>
  <c r="F817" i="39" s="1"/>
  <c r="F816" i="39" s="1"/>
  <c r="F815" i="39" s="1"/>
  <c r="F814" i="39" s="1"/>
  <c r="G818" i="39"/>
  <c r="G812" i="39"/>
  <c r="F812" i="39"/>
  <c r="F811" i="39" s="1"/>
  <c r="F810" i="39" s="1"/>
  <c r="G808" i="39"/>
  <c r="F808" i="39"/>
  <c r="F807" i="39" s="1"/>
  <c r="F805" i="39"/>
  <c r="G805" i="39"/>
  <c r="F803" i="39"/>
  <c r="G803" i="39"/>
  <c r="G800" i="39"/>
  <c r="F800" i="39"/>
  <c r="F799" i="39" s="1"/>
  <c r="F798" i="39" s="1"/>
  <c r="G793" i="39"/>
  <c r="F793" i="39"/>
  <c r="F792" i="39" s="1"/>
  <c r="F791" i="39" s="1"/>
  <c r="F789" i="39"/>
  <c r="F788" i="39" s="1"/>
  <c r="F787" i="39" s="1"/>
  <c r="F786" i="39" s="1"/>
  <c r="G789" i="39"/>
  <c r="G784" i="39"/>
  <c r="F784" i="39"/>
  <c r="F783" i="39" s="1"/>
  <c r="F782" i="39" s="1"/>
  <c r="G777" i="39"/>
  <c r="F777" i="39"/>
  <c r="F776" i="39" s="1"/>
  <c r="G774" i="39"/>
  <c r="F774" i="39"/>
  <c r="F773" i="39" s="1"/>
  <c r="F769" i="39"/>
  <c r="F768" i="39" s="1"/>
  <c r="F767" i="39" s="1"/>
  <c r="F766" i="39" s="1"/>
  <c r="G769" i="39"/>
  <c r="F763" i="39"/>
  <c r="F762" i="39" s="1"/>
  <c r="G763" i="39"/>
  <c r="F760" i="39"/>
  <c r="F759" i="39" s="1"/>
  <c r="G760" i="39"/>
  <c r="F757" i="39"/>
  <c r="F756" i="39" s="1"/>
  <c r="G757" i="39"/>
  <c r="G752" i="39"/>
  <c r="F752" i="39"/>
  <c r="F751" i="39" s="1"/>
  <c r="F750" i="39" s="1"/>
  <c r="G747" i="39"/>
  <c r="F747" i="39"/>
  <c r="F746" i="39" s="1"/>
  <c r="F745" i="39" s="1"/>
  <c r="G742" i="39"/>
  <c r="F742" i="39"/>
  <c r="F741" i="39" s="1"/>
  <c r="F740" i="39" s="1"/>
  <c r="F739" i="39" s="1"/>
  <c r="F738" i="39" s="1"/>
  <c r="G735" i="39"/>
  <c r="F735" i="39"/>
  <c r="F734" i="39" s="1"/>
  <c r="F732" i="39"/>
  <c r="G732" i="39"/>
  <c r="F730" i="39"/>
  <c r="G730" i="39"/>
  <c r="F727" i="39"/>
  <c r="F726" i="39" s="1"/>
  <c r="G727" i="39"/>
  <c r="G720" i="39"/>
  <c r="F720" i="39"/>
  <c r="F719" i="39" s="1"/>
  <c r="G717" i="39"/>
  <c r="F717" i="39"/>
  <c r="F716" i="39" s="1"/>
  <c r="G714" i="39"/>
  <c r="F714" i="39"/>
  <c r="F713" i="39" s="1"/>
  <c r="F711" i="39"/>
  <c r="F710" i="39" s="1"/>
  <c r="G711" i="39"/>
  <c r="G708" i="39"/>
  <c r="F708" i="39"/>
  <c r="F707" i="39" s="1"/>
  <c r="G704" i="39"/>
  <c r="F704" i="39"/>
  <c r="F703" i="39" s="1"/>
  <c r="F702" i="39" s="1"/>
  <c r="G699" i="39"/>
  <c r="F699" i="39"/>
  <c r="F698" i="39" s="1"/>
  <c r="F696" i="39"/>
  <c r="F695" i="39" s="1"/>
  <c r="G696" i="39"/>
  <c r="G693" i="39"/>
  <c r="F693" i="39"/>
  <c r="F692" i="39" s="1"/>
  <c r="G690" i="39"/>
  <c r="F690" i="39"/>
  <c r="F689" i="39" s="1"/>
  <c r="F687" i="39"/>
  <c r="F686" i="39" s="1"/>
  <c r="G687" i="39"/>
  <c r="F684" i="39"/>
  <c r="F683" i="39" s="1"/>
  <c r="G684" i="39"/>
  <c r="F681" i="39"/>
  <c r="F680" i="39" s="1"/>
  <c r="G681" i="39"/>
  <c r="G680" i="39" s="1"/>
  <c r="F678" i="39"/>
  <c r="F677" i="39" s="1"/>
  <c r="G678" i="39"/>
  <c r="F675" i="39"/>
  <c r="F674" i="39" s="1"/>
  <c r="G675" i="39"/>
  <c r="F668" i="39"/>
  <c r="F667" i="39" s="1"/>
  <c r="G668" i="39"/>
  <c r="F665" i="39"/>
  <c r="F664" i="39" s="1"/>
  <c r="G665" i="39"/>
  <c r="G662" i="39"/>
  <c r="F662" i="39"/>
  <c r="F661" i="39" s="1"/>
  <c r="G658" i="39"/>
  <c r="F658" i="39"/>
  <c r="F657" i="39" s="1"/>
  <c r="G655" i="39"/>
  <c r="F655" i="39"/>
  <c r="G653" i="39"/>
  <c r="F653" i="39"/>
  <c r="F650" i="39"/>
  <c r="F649" i="39" s="1"/>
  <c r="G650" i="39"/>
  <c r="G643" i="39"/>
  <c r="F639" i="39"/>
  <c r="G639" i="39"/>
  <c r="F637" i="39"/>
  <c r="G637" i="39"/>
  <c r="G635" i="39"/>
  <c r="F635" i="39"/>
  <c r="F632" i="39"/>
  <c r="F631" i="39" s="1"/>
  <c r="G632" i="39"/>
  <c r="F629" i="39"/>
  <c r="G629" i="39"/>
  <c r="F627" i="39"/>
  <c r="G627" i="39"/>
  <c r="F621" i="39"/>
  <c r="F620" i="39" s="1"/>
  <c r="G621" i="39"/>
  <c r="F617" i="39"/>
  <c r="F616" i="39" s="1"/>
  <c r="G617" i="39"/>
  <c r="F611" i="39"/>
  <c r="F610" i="39" s="1"/>
  <c r="F609" i="39" s="1"/>
  <c r="F608" i="39" s="1"/>
  <c r="G611" i="39"/>
  <c r="G606" i="39"/>
  <c r="F606" i="39"/>
  <c r="F605" i="39" s="1"/>
  <c r="F604" i="39" s="1"/>
  <c r="F603" i="39" s="1"/>
  <c r="F600" i="39"/>
  <c r="F599" i="39" s="1"/>
  <c r="F598" i="39" s="1"/>
  <c r="F597" i="39" s="1"/>
  <c r="F596" i="39" s="1"/>
  <c r="G600" i="39"/>
  <c r="F594" i="39"/>
  <c r="F593" i="39" s="1"/>
  <c r="F592" i="39" s="1"/>
  <c r="F591" i="39" s="1"/>
  <c r="G594" i="39"/>
  <c r="G587" i="39"/>
  <c r="G582" i="39"/>
  <c r="G578" i="39"/>
  <c r="F578" i="39"/>
  <c r="F577" i="39" s="1"/>
  <c r="G574" i="39"/>
  <c r="G570" i="39"/>
  <c r="F570" i="39"/>
  <c r="F569" i="39" s="1"/>
  <c r="F566" i="39"/>
  <c r="F565" i="39" s="1"/>
  <c r="G566" i="39"/>
  <c r="G562" i="39"/>
  <c r="F562" i="39"/>
  <c r="F561" i="39" s="1"/>
  <c r="G558" i="39"/>
  <c r="F558" i="39"/>
  <c r="F557" i="39" s="1"/>
  <c r="G554" i="39"/>
  <c r="F554" i="39"/>
  <c r="F553" i="39" s="1"/>
  <c r="G550" i="39"/>
  <c r="F546" i="39"/>
  <c r="F545" i="39" s="1"/>
  <c r="G546" i="39"/>
  <c r="G545" i="39" s="1"/>
  <c r="F540" i="39"/>
  <c r="F539" i="39" s="1"/>
  <c r="G540" i="39"/>
  <c r="G536" i="39"/>
  <c r="G532" i="39"/>
  <c r="F532" i="39"/>
  <c r="F531" i="39" s="1"/>
  <c r="F525" i="39"/>
  <c r="G525" i="39"/>
  <c r="F523" i="39"/>
  <c r="G523" i="39"/>
  <c r="F520" i="39"/>
  <c r="F519" i="39" s="1"/>
  <c r="G520" i="39"/>
  <c r="F515" i="39"/>
  <c r="G515" i="39"/>
  <c r="F513" i="39"/>
  <c r="G513" i="39"/>
  <c r="F511" i="39"/>
  <c r="G511" i="39"/>
  <c r="F507" i="39"/>
  <c r="G507" i="39"/>
  <c r="F505" i="39"/>
  <c r="G505" i="39"/>
  <c r="F502" i="39"/>
  <c r="F501" i="39" s="1"/>
  <c r="G502" i="39"/>
  <c r="G496" i="39"/>
  <c r="F496" i="39"/>
  <c r="F495" i="39" s="1"/>
  <c r="F493" i="39"/>
  <c r="G493" i="39"/>
  <c r="G491" i="39"/>
  <c r="F491" i="39"/>
  <c r="F488" i="39"/>
  <c r="F487" i="39" s="1"/>
  <c r="G488" i="39"/>
  <c r="F482" i="39"/>
  <c r="F481" i="39" s="1"/>
  <c r="F480" i="39" s="1"/>
  <c r="F479" i="39" s="1"/>
  <c r="G477" i="39"/>
  <c r="F477" i="39"/>
  <c r="F476" i="39" s="1"/>
  <c r="F474" i="39"/>
  <c r="F473" i="39" s="1"/>
  <c r="G470" i="39"/>
  <c r="F470" i="39"/>
  <c r="F469" i="39" s="1"/>
  <c r="F467" i="39"/>
  <c r="F466" i="39" s="1"/>
  <c r="G467" i="39"/>
  <c r="G464" i="39"/>
  <c r="F464" i="39"/>
  <c r="F463" i="39" s="1"/>
  <c r="F461" i="39"/>
  <c r="F460" i="39" s="1"/>
  <c r="G461" i="39"/>
  <c r="F458" i="39"/>
  <c r="G458" i="39"/>
  <c r="F456" i="39"/>
  <c r="G456" i="39"/>
  <c r="F452" i="39"/>
  <c r="F451" i="39" s="1"/>
  <c r="G452" i="39"/>
  <c r="F449" i="39"/>
  <c r="F448" i="39" s="1"/>
  <c r="F445" i="39"/>
  <c r="F444" i="39" s="1"/>
  <c r="F443" i="39" s="1"/>
  <c r="G440" i="39"/>
  <c r="F440" i="39"/>
  <c r="F439" i="39" s="1"/>
  <c r="G437" i="39"/>
  <c r="F437" i="39"/>
  <c r="F436" i="39" s="1"/>
  <c r="G434" i="39"/>
  <c r="F434" i="39"/>
  <c r="F433" i="39" s="1"/>
  <c r="F431" i="39"/>
  <c r="F430" i="39" s="1"/>
  <c r="G431" i="39"/>
  <c r="G428" i="39"/>
  <c r="F428" i="39"/>
  <c r="F427" i="39" s="1"/>
  <c r="G425" i="39"/>
  <c r="F425" i="39"/>
  <c r="F424" i="39" s="1"/>
  <c r="G422" i="39"/>
  <c r="F422" i="39"/>
  <c r="F421" i="39" s="1"/>
  <c r="F419" i="39"/>
  <c r="F418" i="39" s="1"/>
  <c r="G419" i="39"/>
  <c r="F416" i="39"/>
  <c r="F415" i="39" s="1"/>
  <c r="G416" i="39"/>
  <c r="G413" i="39"/>
  <c r="F413" i="39"/>
  <c r="F412" i="39" s="1"/>
  <c r="G410" i="39"/>
  <c r="F410" i="39"/>
  <c r="F409" i="39" s="1"/>
  <c r="F407" i="39"/>
  <c r="F406" i="39" s="1"/>
  <c r="G402" i="39"/>
  <c r="F402" i="39"/>
  <c r="F401" i="39" s="1"/>
  <c r="F399" i="39"/>
  <c r="F398" i="39" s="1"/>
  <c r="G399" i="39"/>
  <c r="F396" i="39"/>
  <c r="F395" i="39" s="1"/>
  <c r="G396" i="39"/>
  <c r="F393" i="39"/>
  <c r="F392" i="39" s="1"/>
  <c r="G393" i="39"/>
  <c r="F389" i="39"/>
  <c r="F388" i="39" s="1"/>
  <c r="F387" i="39" s="1"/>
  <c r="G389" i="39"/>
  <c r="G385" i="39"/>
  <c r="F385" i="39"/>
  <c r="F384" i="39" s="1"/>
  <c r="F383" i="39" s="1"/>
  <c r="F379" i="39"/>
  <c r="F378" i="39" s="1"/>
  <c r="F377" i="39" s="1"/>
  <c r="G379" i="39"/>
  <c r="G375" i="39"/>
  <c r="F375" i="39"/>
  <c r="F374" i="39" s="1"/>
  <c r="F372" i="39"/>
  <c r="F371" i="39" s="1"/>
  <c r="G372" i="39"/>
  <c r="G369" i="39"/>
  <c r="F369" i="39"/>
  <c r="F368" i="39" s="1"/>
  <c r="G365" i="39"/>
  <c r="F365" i="39"/>
  <c r="F364" i="39" s="1"/>
  <c r="F362" i="39"/>
  <c r="F361" i="39" s="1"/>
  <c r="G362" i="39"/>
  <c r="F359" i="39"/>
  <c r="F358" i="39" s="1"/>
  <c r="G359" i="39"/>
  <c r="F355" i="39"/>
  <c r="F354" i="39" s="1"/>
  <c r="G355" i="39"/>
  <c r="F352" i="39"/>
  <c r="F351" i="39" s="1"/>
  <c r="G352" i="39"/>
  <c r="G348" i="39"/>
  <c r="F348" i="39"/>
  <c r="F347" i="39" s="1"/>
  <c r="F346" i="39" s="1"/>
  <c r="F341" i="39"/>
  <c r="G341" i="39"/>
  <c r="F339" i="39"/>
  <c r="G339" i="39"/>
  <c r="G335" i="39"/>
  <c r="F335" i="39"/>
  <c r="F334" i="39" s="1"/>
  <c r="F332" i="39"/>
  <c r="F331" i="39" s="1"/>
  <c r="G332" i="39"/>
  <c r="F329" i="39"/>
  <c r="F328" i="39" s="1"/>
  <c r="G329" i="39"/>
  <c r="F324" i="39"/>
  <c r="G324" i="39"/>
  <c r="F322" i="39"/>
  <c r="G322" i="39"/>
  <c r="F319" i="39"/>
  <c r="F318" i="39" s="1"/>
  <c r="G319" i="39"/>
  <c r="F316" i="39"/>
  <c r="F315" i="39" s="1"/>
  <c r="G316" i="39"/>
  <c r="G312" i="39"/>
  <c r="F312" i="39"/>
  <c r="F311" i="39" s="1"/>
  <c r="G309" i="39"/>
  <c r="F309" i="39"/>
  <c r="F308" i="39" s="1"/>
  <c r="G304" i="39"/>
  <c r="F304" i="39"/>
  <c r="F303" i="39" s="1"/>
  <c r="F301" i="39"/>
  <c r="G301" i="39"/>
  <c r="G299" i="39"/>
  <c r="F299" i="39"/>
  <c r="G297" i="39"/>
  <c r="F297" i="39"/>
  <c r="F292" i="39"/>
  <c r="F291" i="39" s="1"/>
  <c r="G292" i="39"/>
  <c r="G289" i="39"/>
  <c r="F289" i="39"/>
  <c r="F288" i="39" s="1"/>
  <c r="G286" i="39"/>
  <c r="F286" i="39"/>
  <c r="F285" i="39" s="1"/>
  <c r="F283" i="39"/>
  <c r="F282" i="39" s="1"/>
  <c r="G283" i="39"/>
  <c r="G280" i="39"/>
  <c r="F280" i="39"/>
  <c r="F278" i="39"/>
  <c r="G278" i="39"/>
  <c r="G276" i="39"/>
  <c r="F276" i="39"/>
  <c r="G273" i="39"/>
  <c r="F273" i="39"/>
  <c r="F271" i="39"/>
  <c r="G271" i="39"/>
  <c r="G269" i="39"/>
  <c r="F269" i="39"/>
  <c r="F266" i="39"/>
  <c r="G266" i="39"/>
  <c r="G264" i="39"/>
  <c r="F264" i="39"/>
  <c r="F258" i="39"/>
  <c r="F257" i="39" s="1"/>
  <c r="G258" i="39"/>
  <c r="F255" i="39"/>
  <c r="F254" i="39" s="1"/>
  <c r="G255" i="39"/>
  <c r="F252" i="39"/>
  <c r="G252" i="39"/>
  <c r="F250" i="39"/>
  <c r="G250" i="39"/>
  <c r="F247" i="39"/>
  <c r="F246" i="39" s="1"/>
  <c r="G247" i="39"/>
  <c r="G242" i="39"/>
  <c r="F242" i="39"/>
  <c r="F241" i="39" s="1"/>
  <c r="F239" i="39"/>
  <c r="G239" i="39"/>
  <c r="F237" i="39"/>
  <c r="G237" i="39"/>
  <c r="F234" i="39"/>
  <c r="F233" i="39" s="1"/>
  <c r="G234" i="39"/>
  <c r="G227" i="39"/>
  <c r="F227" i="39"/>
  <c r="F225" i="39"/>
  <c r="G225" i="39"/>
  <c r="G223" i="39"/>
  <c r="F223" i="39"/>
  <c r="G218" i="39"/>
  <c r="F218" i="39"/>
  <c r="G216" i="39"/>
  <c r="F216" i="39"/>
  <c r="F214" i="39"/>
  <c r="G214" i="39"/>
  <c r="G211" i="39"/>
  <c r="F211" i="39"/>
  <c r="G209" i="39"/>
  <c r="F209" i="39"/>
  <c r="G207" i="39"/>
  <c r="F207" i="39"/>
  <c r="F200" i="39"/>
  <c r="G200" i="39"/>
  <c r="F198" i="39"/>
  <c r="G198" i="39"/>
  <c r="G194" i="39"/>
  <c r="F194" i="39"/>
  <c r="F193" i="39" s="1"/>
  <c r="F187" i="39"/>
  <c r="F186" i="39" s="1"/>
  <c r="G187" i="39"/>
  <c r="G184" i="39"/>
  <c r="F184" i="39"/>
  <c r="F183" i="39" s="1"/>
  <c r="F181" i="39"/>
  <c r="F180" i="39" s="1"/>
  <c r="F179" i="39" s="1"/>
  <c r="G181" i="39"/>
  <c r="F177" i="39"/>
  <c r="F176" i="39" s="1"/>
  <c r="F175" i="39" s="1"/>
  <c r="G177" i="39"/>
  <c r="F173" i="39"/>
  <c r="F172" i="39" s="1"/>
  <c r="G173" i="39"/>
  <c r="F170" i="39"/>
  <c r="F169" i="39" s="1"/>
  <c r="G170" i="39"/>
  <c r="F167" i="39"/>
  <c r="G167" i="39"/>
  <c r="G165" i="39"/>
  <c r="F165" i="39"/>
  <c r="G162" i="39"/>
  <c r="F162" i="39"/>
  <c r="F160" i="39"/>
  <c r="G160" i="39"/>
  <c r="F158" i="39"/>
  <c r="G158" i="39"/>
  <c r="G155" i="39"/>
  <c r="F155" i="39"/>
  <c r="F153" i="39"/>
  <c r="G153" i="39"/>
  <c r="F151" i="39"/>
  <c r="G151" i="39"/>
  <c r="G145" i="39"/>
  <c r="F145" i="39"/>
  <c r="F144" i="39" s="1"/>
  <c r="F143" i="39" s="1"/>
  <c r="G141" i="39"/>
  <c r="F141" i="39"/>
  <c r="F140" i="39" s="1"/>
  <c r="G138" i="39"/>
  <c r="F138" i="39"/>
  <c r="F137" i="39" s="1"/>
  <c r="G134" i="39"/>
  <c r="F134" i="39"/>
  <c r="F133" i="39" s="1"/>
  <c r="F132" i="39" s="1"/>
  <c r="G129" i="39"/>
  <c r="F129" i="39"/>
  <c r="F128" i="39" s="1"/>
  <c r="F127" i="39" s="1"/>
  <c r="G125" i="39"/>
  <c r="F125" i="39"/>
  <c r="F124" i="39" s="1"/>
  <c r="F123" i="39" s="1"/>
  <c r="G121" i="39"/>
  <c r="F121" i="39"/>
  <c r="F120" i="39" s="1"/>
  <c r="F119" i="39" s="1"/>
  <c r="G116" i="39"/>
  <c r="F116" i="39"/>
  <c r="F115" i="39" s="1"/>
  <c r="G113" i="39"/>
  <c r="F113" i="39"/>
  <c r="F112" i="39" s="1"/>
  <c r="F109" i="39"/>
  <c r="F108" i="39" s="1"/>
  <c r="G109" i="39"/>
  <c r="F106" i="39"/>
  <c r="F105" i="39" s="1"/>
  <c r="G106" i="39"/>
  <c r="F103" i="39"/>
  <c r="F102" i="39" s="1"/>
  <c r="G103" i="39"/>
  <c r="F100" i="39"/>
  <c r="F99" i="39" s="1"/>
  <c r="G100" i="39"/>
  <c r="F97" i="39"/>
  <c r="F96" i="39" s="1"/>
  <c r="G97" i="39"/>
  <c r="G94" i="39"/>
  <c r="F94" i="39"/>
  <c r="F93" i="39" s="1"/>
  <c r="G91" i="39"/>
  <c r="F91" i="39"/>
  <c r="F90" i="39" s="1"/>
  <c r="G88" i="39"/>
  <c r="F88" i="39"/>
  <c r="F87" i="39" s="1"/>
  <c r="F82" i="39"/>
  <c r="F81" i="39" s="1"/>
  <c r="F80" i="39" s="1"/>
  <c r="F79" i="39" s="1"/>
  <c r="F78" i="39" s="1"/>
  <c r="G82" i="39"/>
  <c r="G76" i="39"/>
  <c r="F76" i="39"/>
  <c r="F75" i="39" s="1"/>
  <c r="G73" i="39"/>
  <c r="F73" i="39"/>
  <c r="G71" i="39"/>
  <c r="F71" i="39"/>
  <c r="F68" i="39"/>
  <c r="F67" i="39" s="1"/>
  <c r="G68" i="39"/>
  <c r="F63" i="39"/>
  <c r="G63" i="39"/>
  <c r="F61" i="39"/>
  <c r="G61" i="39"/>
  <c r="F58" i="39"/>
  <c r="F57" i="39" s="1"/>
  <c r="G58" i="39"/>
  <c r="G52" i="39"/>
  <c r="F52" i="39"/>
  <c r="F51" i="39" s="1"/>
  <c r="F50" i="39" s="1"/>
  <c r="F49" i="39" s="1"/>
  <c r="F48" i="39" s="1"/>
  <c r="G46" i="39"/>
  <c r="F46" i="39"/>
  <c r="F45" i="39" s="1"/>
  <c r="F43" i="39"/>
  <c r="G43" i="39"/>
  <c r="F41" i="39"/>
  <c r="G41" i="39"/>
  <c r="F38" i="39"/>
  <c r="F37" i="39" s="1"/>
  <c r="G38" i="39"/>
  <c r="G32" i="39"/>
  <c r="F32" i="39"/>
  <c r="F31" i="39" s="1"/>
  <c r="G29" i="39"/>
  <c r="F29" i="39"/>
  <c r="F27" i="39"/>
  <c r="G27" i="39"/>
  <c r="F24" i="39"/>
  <c r="F23" i="39" s="1"/>
  <c r="G24" i="39"/>
  <c r="G18" i="39"/>
  <c r="F18" i="39"/>
  <c r="F17" i="39" s="1"/>
  <c r="F15" i="39"/>
  <c r="F14" i="39" s="1"/>
  <c r="G15" i="39"/>
  <c r="H1096" i="20"/>
  <c r="G1096" i="20"/>
  <c r="G1095" i="20" s="1"/>
  <c r="H1093" i="20"/>
  <c r="H1091" i="20"/>
  <c r="G1088" i="20"/>
  <c r="G1087" i="20" s="1"/>
  <c r="H1088" i="20"/>
  <c r="H1080" i="20"/>
  <c r="G1080" i="20"/>
  <c r="G1079" i="20" s="1"/>
  <c r="H1077" i="20"/>
  <c r="G1077" i="20"/>
  <c r="H1075" i="20"/>
  <c r="G1072" i="20"/>
  <c r="G1071" i="20" s="1"/>
  <c r="H1072" i="20"/>
  <c r="H1064" i="20"/>
  <c r="H1057" i="20"/>
  <c r="G1057" i="20"/>
  <c r="G1056" i="20" s="1"/>
  <c r="G1055" i="20" s="1"/>
  <c r="G1054" i="20" s="1"/>
  <c r="G1053" i="20" s="1"/>
  <c r="H1051" i="20"/>
  <c r="G1051" i="20"/>
  <c r="G1050" i="20" s="1"/>
  <c r="H1048" i="20"/>
  <c r="G1048" i="20"/>
  <c r="H1046" i="20"/>
  <c r="G1043" i="20"/>
  <c r="G1042" i="20" s="1"/>
  <c r="H1043" i="20"/>
  <c r="H1035" i="20"/>
  <c r="H1028" i="20"/>
  <c r="H1022" i="20"/>
  <c r="G1022" i="20"/>
  <c r="G1021" i="20" s="1"/>
  <c r="H1019" i="20"/>
  <c r="H1017" i="20"/>
  <c r="G1014" i="20"/>
  <c r="G1013" i="20" s="1"/>
  <c r="H1014" i="20"/>
  <c r="H1006" i="20"/>
  <c r="G1006" i="20"/>
  <c r="G1005" i="20" s="1"/>
  <c r="H1003" i="20"/>
  <c r="G1003" i="20"/>
  <c r="H1001" i="20"/>
  <c r="G998" i="20"/>
  <c r="G997" i="20" s="1"/>
  <c r="H998" i="20"/>
  <c r="H990" i="20"/>
  <c r="H984" i="20"/>
  <c r="G984" i="20"/>
  <c r="G983" i="20" s="1"/>
  <c r="G982" i="20" s="1"/>
  <c r="H977" i="20"/>
  <c r="G977" i="20"/>
  <c r="G976" i="20" s="1"/>
  <c r="H974" i="20"/>
  <c r="G974" i="20"/>
  <c r="H972" i="20"/>
  <c r="G972" i="20"/>
  <c r="G969" i="20"/>
  <c r="G968" i="20" s="1"/>
  <c r="H969" i="20"/>
  <c r="I964" i="20"/>
  <c r="I963" i="20"/>
  <c r="H962" i="20"/>
  <c r="H958" i="20"/>
  <c r="H956" i="20"/>
  <c r="H954" i="20"/>
  <c r="G954" i="20"/>
  <c r="H951" i="20"/>
  <c r="H948" i="20"/>
  <c r="H946" i="20"/>
  <c r="H945" i="20" s="1"/>
  <c r="H940" i="20"/>
  <c r="H936" i="20"/>
  <c r="H930" i="20"/>
  <c r="G930" i="20"/>
  <c r="G929" i="20" s="1"/>
  <c r="G928" i="20" s="1"/>
  <c r="G927" i="20" s="1"/>
  <c r="G926" i="20" s="1"/>
  <c r="H924" i="20"/>
  <c r="G917" i="20"/>
  <c r="G916" i="20" s="1"/>
  <c r="G915" i="20" s="1"/>
  <c r="H917" i="20"/>
  <c r="I914" i="20"/>
  <c r="I913" i="20"/>
  <c r="H912" i="20"/>
  <c r="H908" i="20"/>
  <c r="G908" i="20"/>
  <c r="G907" i="20" s="1"/>
  <c r="I906" i="20"/>
  <c r="I905" i="20"/>
  <c r="H904" i="20"/>
  <c r="H900" i="20"/>
  <c r="G900" i="20"/>
  <c r="G899" i="20" s="1"/>
  <c r="G896" i="20"/>
  <c r="G895" i="20" s="1"/>
  <c r="H896" i="20"/>
  <c r="H892" i="20"/>
  <c r="G892" i="20"/>
  <c r="G891" i="20" s="1"/>
  <c r="H888" i="20"/>
  <c r="G888" i="20"/>
  <c r="G887" i="20" s="1"/>
  <c r="H884" i="20"/>
  <c r="G884" i="20"/>
  <c r="G883" i="20" s="1"/>
  <c r="I882" i="20"/>
  <c r="I881" i="20"/>
  <c r="H880" i="20"/>
  <c r="H876" i="20"/>
  <c r="H870" i="20"/>
  <c r="I868" i="20"/>
  <c r="I867" i="20"/>
  <c r="H866" i="20"/>
  <c r="I864" i="20"/>
  <c r="H862" i="20"/>
  <c r="I863" i="20"/>
  <c r="G855" i="20"/>
  <c r="H854" i="20"/>
  <c r="G852" i="20"/>
  <c r="H851" i="20"/>
  <c r="H844" i="20"/>
  <c r="G844" i="20"/>
  <c r="G843" i="20" s="1"/>
  <c r="H841" i="20"/>
  <c r="G841" i="20"/>
  <c r="G840" i="20" s="1"/>
  <c r="G839" i="20"/>
  <c r="H838" i="20"/>
  <c r="H832" i="20"/>
  <c r="G832" i="20"/>
  <c r="G831" i="20" s="1"/>
  <c r="H829" i="20"/>
  <c r="G829" i="20"/>
  <c r="G828" i="20"/>
  <c r="H827" i="20"/>
  <c r="G824" i="20"/>
  <c r="G823" i="20" s="1"/>
  <c r="H824" i="20"/>
  <c r="H816" i="20"/>
  <c r="G816" i="20"/>
  <c r="G815" i="20" s="1"/>
  <c r="G814" i="20" s="1"/>
  <c r="G813" i="20" s="1"/>
  <c r="G812" i="20" s="1"/>
  <c r="H810" i="20"/>
  <c r="G810" i="20"/>
  <c r="G809" i="20" s="1"/>
  <c r="H807" i="20"/>
  <c r="G807" i="20"/>
  <c r="H805" i="20"/>
  <c r="G805" i="20"/>
  <c r="G802" i="20"/>
  <c r="G801" i="20" s="1"/>
  <c r="H802" i="20"/>
  <c r="H794" i="20"/>
  <c r="H792" i="20"/>
  <c r="H790" i="20"/>
  <c r="H786" i="20"/>
  <c r="G786" i="20"/>
  <c r="G785" i="20" s="1"/>
  <c r="H783" i="20"/>
  <c r="H781" i="20"/>
  <c r="G778" i="20"/>
  <c r="G777" i="20" s="1"/>
  <c r="H778" i="20"/>
  <c r="H771" i="20"/>
  <c r="H768" i="20"/>
  <c r="H764" i="20"/>
  <c r="G754" i="20"/>
  <c r="G753" i="20" s="1"/>
  <c r="G752" i="20" s="1"/>
  <c r="H748" i="20"/>
  <c r="H744" i="20"/>
  <c r="H741" i="20"/>
  <c r="H738" i="20"/>
  <c r="H734" i="20"/>
  <c r="H731" i="20"/>
  <c r="G726" i="20"/>
  <c r="G725" i="20" s="1"/>
  <c r="H720" i="20"/>
  <c r="G720" i="20"/>
  <c r="H718" i="20"/>
  <c r="G718" i="20"/>
  <c r="H716" i="20"/>
  <c r="G713" i="20"/>
  <c r="H713" i="20"/>
  <c r="H711" i="20"/>
  <c r="G711" i="20"/>
  <c r="G709" i="20"/>
  <c r="H702" i="20"/>
  <c r="H699" i="20" s="1"/>
  <c r="H698" i="20" s="1"/>
  <c r="H697" i="20" s="1"/>
  <c r="H696" i="20" s="1"/>
  <c r="H695" i="20" s="1"/>
  <c r="G700" i="20"/>
  <c r="H692" i="20"/>
  <c r="G692" i="20"/>
  <c r="G691" i="20" s="1"/>
  <c r="G690" i="20"/>
  <c r="G684" i="20"/>
  <c r="H683" i="20"/>
  <c r="G681" i="20"/>
  <c r="H680" i="20"/>
  <c r="H672" i="20"/>
  <c r="G672" i="20"/>
  <c r="G671" i="20" s="1"/>
  <c r="G670" i="20" s="1"/>
  <c r="G669" i="20" s="1"/>
  <c r="G668" i="20" s="1"/>
  <c r="G667" i="20" s="1"/>
  <c r="H665" i="20"/>
  <c r="G665" i="20"/>
  <c r="G664" i="20" s="1"/>
  <c r="G663" i="20" s="1"/>
  <c r="G662" i="20" s="1"/>
  <c r="G661" i="20" s="1"/>
  <c r="G660" i="20"/>
  <c r="H659" i="20"/>
  <c r="G657" i="20"/>
  <c r="H656" i="20"/>
  <c r="H648" i="20"/>
  <c r="H645" i="20"/>
  <c r="H642" i="20"/>
  <c r="H636" i="20"/>
  <c r="G636" i="20"/>
  <c r="G635" i="20" s="1"/>
  <c r="H633" i="20"/>
  <c r="H631" i="20"/>
  <c r="H628" i="20"/>
  <c r="H622" i="20"/>
  <c r="G622" i="20"/>
  <c r="G621" i="20" s="1"/>
  <c r="H619" i="20"/>
  <c r="H616" i="20"/>
  <c r="G616" i="20"/>
  <c r="G615" i="20" s="1"/>
  <c r="G614" i="20"/>
  <c r="H613" i="20"/>
  <c r="G612" i="20"/>
  <c r="H611" i="20"/>
  <c r="H608" i="20"/>
  <c r="H603" i="20"/>
  <c r="G603" i="20"/>
  <c r="G602" i="20" s="1"/>
  <c r="H600" i="20"/>
  <c r="H597" i="20"/>
  <c r="H594" i="20"/>
  <c r="H589" i="20"/>
  <c r="H586" i="20"/>
  <c r="H583" i="20"/>
  <c r="G583" i="20"/>
  <c r="G582" i="20" s="1"/>
  <c r="H577" i="20"/>
  <c r="H575" i="20"/>
  <c r="H572" i="20"/>
  <c r="H569" i="20"/>
  <c r="H563" i="20"/>
  <c r="G563" i="20"/>
  <c r="G562" i="20" s="1"/>
  <c r="G561" i="20" s="1"/>
  <c r="G560" i="20" s="1"/>
  <c r="G559" i="20" s="1"/>
  <c r="H556" i="20"/>
  <c r="G556" i="20"/>
  <c r="G555" i="20" s="1"/>
  <c r="H553" i="20"/>
  <c r="H551" i="20"/>
  <c r="G551" i="20"/>
  <c r="G548" i="20"/>
  <c r="G547" i="20" s="1"/>
  <c r="H548" i="20"/>
  <c r="H542" i="20"/>
  <c r="G542" i="20"/>
  <c r="G541" i="20" s="1"/>
  <c r="H539" i="20"/>
  <c r="H538" i="20" s="1"/>
  <c r="G539" i="20"/>
  <c r="G538" i="20" s="1"/>
  <c r="H535" i="20"/>
  <c r="G535" i="20"/>
  <c r="G534" i="20" s="1"/>
  <c r="H532" i="20"/>
  <c r="G532" i="20"/>
  <c r="G531" i="20" s="1"/>
  <c r="H529" i="20"/>
  <c r="G529" i="20"/>
  <c r="G528" i="20" s="1"/>
  <c r="H526" i="20"/>
  <c r="H523" i="20"/>
  <c r="H520" i="20"/>
  <c r="H517" i="20"/>
  <c r="H514" i="20"/>
  <c r="H511" i="20"/>
  <c r="H508" i="20"/>
  <c r="G508" i="20"/>
  <c r="G507" i="20" s="1"/>
  <c r="H505" i="20"/>
  <c r="G505" i="20"/>
  <c r="G504" i="20" s="1"/>
  <c r="H496" i="20"/>
  <c r="G496" i="20"/>
  <c r="H494" i="20"/>
  <c r="H492" i="20"/>
  <c r="G492" i="20"/>
  <c r="H485" i="20"/>
  <c r="H482" i="20"/>
  <c r="H479" i="20"/>
  <c r="G479" i="20"/>
  <c r="G478" i="20" s="1"/>
  <c r="H476" i="20"/>
  <c r="H474" i="20"/>
  <c r="G471" i="20"/>
  <c r="G470" i="20" s="1"/>
  <c r="H471" i="20"/>
  <c r="H462" i="20"/>
  <c r="G462" i="20"/>
  <c r="G461" i="20" s="1"/>
  <c r="H459" i="20"/>
  <c r="H457" i="20"/>
  <c r="G454" i="20"/>
  <c r="G453" i="20" s="1"/>
  <c r="H454" i="20"/>
  <c r="H447" i="20"/>
  <c r="G447" i="20"/>
  <c r="G446" i="20" s="1"/>
  <c r="H444" i="20"/>
  <c r="G444" i="20"/>
  <c r="G443" i="20" s="1"/>
  <c r="H441" i="20"/>
  <c r="G441" i="20"/>
  <c r="G440" i="20" s="1"/>
  <c r="H438" i="20"/>
  <c r="H435" i="20"/>
  <c r="H431" i="20"/>
  <c r="H426" i="20"/>
  <c r="G426" i="20"/>
  <c r="G425" i="20" s="1"/>
  <c r="H423" i="20"/>
  <c r="H420" i="20"/>
  <c r="G420" i="20"/>
  <c r="G419" i="20" s="1"/>
  <c r="H417" i="20"/>
  <c r="H414" i="20"/>
  <c r="H411" i="20"/>
  <c r="H408" i="20"/>
  <c r="H407" i="20" s="1"/>
  <c r="H405" i="20"/>
  <c r="H402" i="20"/>
  <c r="H395" i="20"/>
  <c r="H386" i="20"/>
  <c r="H383" i="20"/>
  <c r="H381" i="20"/>
  <c r="H379" i="20"/>
  <c r="H374" i="20"/>
  <c r="H371" i="20"/>
  <c r="H368" i="20"/>
  <c r="G368" i="20"/>
  <c r="G367" i="20" s="1"/>
  <c r="H365" i="20"/>
  <c r="H362" i="20"/>
  <c r="G362" i="20"/>
  <c r="H360" i="20"/>
  <c r="H358" i="20"/>
  <c r="H355" i="20"/>
  <c r="G355" i="20"/>
  <c r="H353" i="20"/>
  <c r="H351" i="20"/>
  <c r="H348" i="20"/>
  <c r="H345" i="20" s="1"/>
  <c r="H340" i="20"/>
  <c r="G340" i="20"/>
  <c r="G339" i="20" s="1"/>
  <c r="H337" i="20"/>
  <c r="H335" i="20"/>
  <c r="G332" i="20"/>
  <c r="G331" i="20" s="1"/>
  <c r="H332" i="20"/>
  <c r="H324" i="20"/>
  <c r="G324" i="20"/>
  <c r="G323" i="20" s="1"/>
  <c r="G322" i="20" s="1"/>
  <c r="G321" i="20" s="1"/>
  <c r="G320" i="20" s="1"/>
  <c r="G319" i="20" s="1"/>
  <c r="H317" i="20"/>
  <c r="H309" i="20"/>
  <c r="G309" i="20"/>
  <c r="G308" i="20" s="1"/>
  <c r="G307" i="20" s="1"/>
  <c r="H305" i="20"/>
  <c r="G305" i="20"/>
  <c r="G304" i="20" s="1"/>
  <c r="G302" i="20"/>
  <c r="H302" i="20"/>
  <c r="G300" i="20"/>
  <c r="H300" i="20"/>
  <c r="H297" i="20"/>
  <c r="G297" i="20"/>
  <c r="G296" i="20" s="1"/>
  <c r="G295" i="20" s="1"/>
  <c r="H290" i="20"/>
  <c r="G290" i="20"/>
  <c r="G289" i="20" s="1"/>
  <c r="G288" i="20" s="1"/>
  <c r="H286" i="20"/>
  <c r="H281" i="20"/>
  <c r="H274" i="20"/>
  <c r="H267" i="20"/>
  <c r="G267" i="20"/>
  <c r="G266" i="20" s="1"/>
  <c r="G265" i="20" s="1"/>
  <c r="G264" i="20" s="1"/>
  <c r="G263" i="20" s="1"/>
  <c r="G262" i="20" s="1"/>
  <c r="H259" i="20"/>
  <c r="G259" i="20"/>
  <c r="G258" i="20" s="1"/>
  <c r="G257" i="20" s="1"/>
  <c r="G256" i="20" s="1"/>
  <c r="G255" i="20" s="1"/>
  <c r="G254" i="20" s="1"/>
  <c r="G253" i="20"/>
  <c r="H250" i="20"/>
  <c r="H249" i="20" s="1"/>
  <c r="G248" i="20"/>
  <c r="H247" i="20"/>
  <c r="G240" i="20"/>
  <c r="H239" i="20"/>
  <c r="H232" i="20"/>
  <c r="G232" i="20"/>
  <c r="G231" i="20" s="1"/>
  <c r="G230" i="20"/>
  <c r="H229" i="20"/>
  <c r="G224" i="20"/>
  <c r="H223" i="20"/>
  <c r="G221" i="20"/>
  <c r="H220" i="20"/>
  <c r="H212" i="20"/>
  <c r="H206" i="20"/>
  <c r="H203" i="20"/>
  <c r="G203" i="20"/>
  <c r="G202" i="20" s="1"/>
  <c r="H197" i="20"/>
  <c r="H194" i="20"/>
  <c r="G192" i="20"/>
  <c r="H191" i="20"/>
  <c r="H186" i="20"/>
  <c r="G186" i="20"/>
  <c r="G185" i="20" s="1"/>
  <c r="G184" i="20" s="1"/>
  <c r="H181" i="20"/>
  <c r="H174" i="20"/>
  <c r="H172" i="20"/>
  <c r="H168" i="20"/>
  <c r="G168" i="20"/>
  <c r="G167" i="20" s="1"/>
  <c r="H165" i="20"/>
  <c r="G165" i="20"/>
  <c r="G164" i="20" s="1"/>
  <c r="H162" i="20"/>
  <c r="H157" i="20"/>
  <c r="G157" i="20"/>
  <c r="G156" i="20" s="1"/>
  <c r="H154" i="20"/>
  <c r="G154" i="20"/>
  <c r="G153" i="20" s="1"/>
  <c r="H148" i="20"/>
  <c r="H146" i="20"/>
  <c r="H138" i="20"/>
  <c r="H135" i="20"/>
  <c r="H132" i="20"/>
  <c r="H128" i="20"/>
  <c r="H124" i="20"/>
  <c r="H121" i="20"/>
  <c r="G121" i="20"/>
  <c r="H119" i="20"/>
  <c r="H117" i="20"/>
  <c r="H112" i="20"/>
  <c r="H110" i="20"/>
  <c r="H104" i="20"/>
  <c r="G104" i="20"/>
  <c r="G103" i="20" s="1"/>
  <c r="G102" i="20" s="1"/>
  <c r="H100" i="20"/>
  <c r="G100" i="20"/>
  <c r="G99" i="20" s="1"/>
  <c r="H97" i="20"/>
  <c r="G97" i="20"/>
  <c r="G96" i="20" s="1"/>
  <c r="H93" i="20"/>
  <c r="G93" i="20"/>
  <c r="G92" i="20" s="1"/>
  <c r="G91" i="20" s="1"/>
  <c r="H88" i="20"/>
  <c r="G88" i="20"/>
  <c r="G87" i="20" s="1"/>
  <c r="G86" i="20" s="1"/>
  <c r="H84" i="20"/>
  <c r="G84" i="20"/>
  <c r="G83" i="20" s="1"/>
  <c r="G82" i="20" s="1"/>
  <c r="H79" i="20"/>
  <c r="G79" i="20"/>
  <c r="G78" i="20" s="1"/>
  <c r="H76" i="20"/>
  <c r="H72" i="20"/>
  <c r="H69" i="20"/>
  <c r="H66" i="20"/>
  <c r="H63" i="20"/>
  <c r="H60" i="20"/>
  <c r="H57" i="20"/>
  <c r="G57" i="20"/>
  <c r="G56" i="20" s="1"/>
  <c r="H54" i="20"/>
  <c r="G54" i="20"/>
  <c r="G53" i="20" s="1"/>
  <c r="H51" i="20"/>
  <c r="G46" i="20"/>
  <c r="H45" i="20"/>
  <c r="H39" i="20"/>
  <c r="G39" i="20"/>
  <c r="G38" i="20" s="1"/>
  <c r="G37" i="20" s="1"/>
  <c r="G36" i="20" s="1"/>
  <c r="G35" i="20" s="1"/>
  <c r="H33" i="20"/>
  <c r="G33" i="20"/>
  <c r="G32" i="20" s="1"/>
  <c r="H30" i="20"/>
  <c r="H28" i="20"/>
  <c r="H25" i="20"/>
  <c r="G25" i="20"/>
  <c r="G24" i="20" s="1"/>
  <c r="H19" i="20"/>
  <c r="G19" i="20"/>
  <c r="G18" i="20" s="1"/>
  <c r="H16" i="20"/>
  <c r="D16" i="42"/>
  <c r="E15" i="42"/>
  <c r="D14" i="42"/>
  <c r="E13" i="42"/>
  <c r="E11" i="42"/>
  <c r="D11" i="42"/>
  <c r="D10" i="42"/>
  <c r="F10" i="42" s="1"/>
  <c r="G626" i="39" l="1"/>
  <c r="C16" i="14"/>
  <c r="F252" i="41"/>
  <c r="F263" i="41"/>
  <c r="G200" i="41"/>
  <c r="G199" i="41" s="1"/>
  <c r="G933" i="41"/>
  <c r="G932" i="41" s="1"/>
  <c r="G918" i="41"/>
  <c r="G917" i="41" s="1"/>
  <c r="G916" i="41" s="1"/>
  <c r="G909" i="41"/>
  <c r="G908" i="41" s="1"/>
  <c r="G907" i="41" s="1"/>
  <c r="F626" i="39"/>
  <c r="F327" i="39"/>
  <c r="F118" i="39"/>
  <c r="G197" i="39"/>
  <c r="F197" i="39"/>
  <c r="F196" i="39" s="1"/>
  <c r="F192" i="39" s="1"/>
  <c r="F307" i="39"/>
  <c r="H505" i="39"/>
  <c r="H515" i="39"/>
  <c r="F357" i="39"/>
  <c r="G152" i="20"/>
  <c r="H145" i="20"/>
  <c r="G81" i="20"/>
  <c r="H627" i="39"/>
  <c r="H43" i="39"/>
  <c r="H61" i="39"/>
  <c r="H301" i="39"/>
  <c r="H324" i="39"/>
  <c r="H341" i="39"/>
  <c r="E9" i="42"/>
  <c r="F11" i="42"/>
  <c r="D15" i="42"/>
  <c r="F15" i="42" s="1"/>
  <c r="F16" i="42"/>
  <c r="D13" i="42"/>
  <c r="F13" i="42" s="1"/>
  <c r="F14" i="42"/>
  <c r="H914" i="41"/>
  <c r="H928" i="41"/>
  <c r="H869" i="41"/>
  <c r="H923" i="41"/>
  <c r="H775" i="41"/>
  <c r="H436" i="41"/>
  <c r="H556" i="41"/>
  <c r="H606" i="41"/>
  <c r="H617" i="41"/>
  <c r="H130" i="41"/>
  <c r="H206" i="41"/>
  <c r="H773" i="41"/>
  <c r="H456" i="39"/>
  <c r="H511" i="39"/>
  <c r="H523" i="39"/>
  <c r="H805" i="39"/>
  <c r="H153" i="39"/>
  <c r="H198" i="39"/>
  <c r="H681" i="39"/>
  <c r="H227" i="39"/>
  <c r="H297" i="39"/>
  <c r="H653" i="39"/>
  <c r="H271" i="39"/>
  <c r="H71" i="39"/>
  <c r="H639" i="39"/>
  <c r="H155" i="39"/>
  <c r="H165" i="39"/>
  <c r="H211" i="39"/>
  <c r="H223" i="39"/>
  <c r="H273" i="39"/>
  <c r="H158" i="39"/>
  <c r="H167" i="39"/>
  <c r="H214" i="39"/>
  <c r="H225" i="39"/>
  <c r="H239" i="39"/>
  <c r="H252" i="39"/>
  <c r="H266" i="39"/>
  <c r="H730" i="39"/>
  <c r="H269" i="39"/>
  <c r="H264" i="39"/>
  <c r="H207" i="39"/>
  <c r="H216" i="39"/>
  <c r="G31" i="39"/>
  <c r="H31" i="39" s="1"/>
  <c r="H32" i="39"/>
  <c r="G105" i="39"/>
  <c r="H105" i="39" s="1"/>
  <c r="H106" i="39"/>
  <c r="G616" i="39"/>
  <c r="H616" i="39" s="1"/>
  <c r="H617" i="39"/>
  <c r="G703" i="39"/>
  <c r="H704" i="39"/>
  <c r="G23" i="39"/>
  <c r="H24" i="39"/>
  <c r="G81" i="39"/>
  <c r="H82" i="39"/>
  <c r="G128" i="39"/>
  <c r="H129" i="39"/>
  <c r="G311" i="39"/>
  <c r="H311" i="39" s="1"/>
  <c r="H312" i="39"/>
  <c r="G436" i="39"/>
  <c r="H436" i="39" s="1"/>
  <c r="H437" i="39"/>
  <c r="H473" i="39"/>
  <c r="H474" i="39"/>
  <c r="G667" i="39"/>
  <c r="H667" i="39" s="1"/>
  <c r="H668" i="39"/>
  <c r="G788" i="39"/>
  <c r="H789" i="39"/>
  <c r="G51" i="39"/>
  <c r="H52" i="39"/>
  <c r="G96" i="39"/>
  <c r="H96" i="39" s="1"/>
  <c r="H97" i="39"/>
  <c r="G108" i="39"/>
  <c r="H108" i="39" s="1"/>
  <c r="H109" i="39"/>
  <c r="H151" i="39"/>
  <c r="H160" i="39"/>
  <c r="G169" i="39"/>
  <c r="H169" i="39" s="1"/>
  <c r="H170" i="39"/>
  <c r="G180" i="39"/>
  <c r="H181" i="39"/>
  <c r="G254" i="39"/>
  <c r="H254" i="39" s="1"/>
  <c r="H255" i="39"/>
  <c r="H278" i="39"/>
  <c r="G315" i="39"/>
  <c r="H316" i="39"/>
  <c r="G331" i="39"/>
  <c r="H332" i="39"/>
  <c r="G361" i="39"/>
  <c r="H361" i="39" s="1"/>
  <c r="H362" i="39"/>
  <c r="G371" i="39"/>
  <c r="H371" i="39" s="1"/>
  <c r="H372" i="39"/>
  <c r="G388" i="39"/>
  <c r="H389" i="39"/>
  <c r="G415" i="39"/>
  <c r="H415" i="39" s="1"/>
  <c r="H416" i="39"/>
  <c r="G451" i="39"/>
  <c r="H452" i="39"/>
  <c r="H493" i="39"/>
  <c r="H507" i="39"/>
  <c r="G519" i="39"/>
  <c r="H520" i="39"/>
  <c r="G549" i="39"/>
  <c r="G561" i="39"/>
  <c r="H561" i="39" s="1"/>
  <c r="H562" i="39"/>
  <c r="G599" i="39"/>
  <c r="H600" i="39"/>
  <c r="G620" i="39"/>
  <c r="H620" i="39" s="1"/>
  <c r="H621" i="39"/>
  <c r="G631" i="39"/>
  <c r="H631" i="39" s="1"/>
  <c r="H632" i="39"/>
  <c r="G642" i="39"/>
  <c r="H655" i="39"/>
  <c r="G692" i="39"/>
  <c r="H692" i="39" s="1"/>
  <c r="H693" i="39"/>
  <c r="G707" i="39"/>
  <c r="H707" i="39" s="1"/>
  <c r="H708" i="39"/>
  <c r="G719" i="39"/>
  <c r="H719" i="39" s="1"/>
  <c r="H720" i="39"/>
  <c r="G734" i="39"/>
  <c r="H734" i="39" s="1"/>
  <c r="H735" i="39"/>
  <c r="G756" i="39"/>
  <c r="H756" i="39" s="1"/>
  <c r="H757" i="39"/>
  <c r="G823" i="39"/>
  <c r="H824" i="39"/>
  <c r="G17" i="39"/>
  <c r="H17" i="39" s="1"/>
  <c r="H18" i="39"/>
  <c r="G75" i="39"/>
  <c r="H75" i="39" s="1"/>
  <c r="H76" i="39"/>
  <c r="G398" i="39"/>
  <c r="H398" i="39" s="1"/>
  <c r="H399" i="39"/>
  <c r="H448" i="39"/>
  <c r="H449" i="39"/>
  <c r="G768" i="39"/>
  <c r="H769" i="39"/>
  <c r="G783" i="39"/>
  <c r="H784" i="39"/>
  <c r="G67" i="39"/>
  <c r="H67" i="39" s="1"/>
  <c r="H68" i="39"/>
  <c r="G424" i="39"/>
  <c r="H424" i="39" s="1"/>
  <c r="H425" i="39"/>
  <c r="G531" i="39"/>
  <c r="H531" i="39" s="1"/>
  <c r="H532" i="39"/>
  <c r="H27" i="39"/>
  <c r="H41" i="39"/>
  <c r="G57" i="39"/>
  <c r="H57" i="39" s="1"/>
  <c r="H58" i="39"/>
  <c r="G133" i="39"/>
  <c r="H134" i="39"/>
  <c r="G193" i="39"/>
  <c r="H193" i="39" s="1"/>
  <c r="H194" i="39"/>
  <c r="G241" i="39"/>
  <c r="H241" i="39" s="1"/>
  <c r="H242" i="39"/>
  <c r="G285" i="39"/>
  <c r="H285" i="39" s="1"/>
  <c r="H286" i="39"/>
  <c r="G303" i="39"/>
  <c r="H303" i="39" s="1"/>
  <c r="H304" i="39"/>
  <c r="G347" i="39"/>
  <c r="H348" i="39"/>
  <c r="G401" i="39"/>
  <c r="H401" i="39" s="1"/>
  <c r="H402" i="39"/>
  <c r="G427" i="39"/>
  <c r="H427" i="39" s="1"/>
  <c r="H428" i="39"/>
  <c r="G439" i="39"/>
  <c r="H439" i="39" s="1"/>
  <c r="H440" i="39"/>
  <c r="G463" i="39"/>
  <c r="H463" i="39" s="1"/>
  <c r="H464" i="39"/>
  <c r="G476" i="39"/>
  <c r="H477" i="39"/>
  <c r="G535" i="39"/>
  <c r="G565" i="39"/>
  <c r="H565" i="39" s="1"/>
  <c r="H566" i="39"/>
  <c r="G577" i="39"/>
  <c r="H577" i="39" s="1"/>
  <c r="H578" i="39"/>
  <c r="G674" i="39"/>
  <c r="H674" i="39" s="1"/>
  <c r="H675" i="39"/>
  <c r="G683" i="39"/>
  <c r="H683" i="39" s="1"/>
  <c r="H684" i="39"/>
  <c r="G695" i="39"/>
  <c r="H695" i="39" s="1"/>
  <c r="H696" i="39"/>
  <c r="G710" i="39"/>
  <c r="H710" i="39" s="1"/>
  <c r="H711" i="39"/>
  <c r="G726" i="39"/>
  <c r="H726" i="39" s="1"/>
  <c r="H727" i="39"/>
  <c r="G773" i="39"/>
  <c r="H773" i="39" s="1"/>
  <c r="H774" i="39"/>
  <c r="G716" i="39"/>
  <c r="H716" i="39" s="1"/>
  <c r="H717" i="39"/>
  <c r="G368" i="39"/>
  <c r="H368" i="39" s="1"/>
  <c r="H369" i="39"/>
  <c r="G751" i="39"/>
  <c r="H752" i="39"/>
  <c r="G99" i="39"/>
  <c r="H99" i="39" s="1"/>
  <c r="H100" i="39"/>
  <c r="G172" i="39"/>
  <c r="H172" i="39" s="1"/>
  <c r="H173" i="39"/>
  <c r="G233" i="39"/>
  <c r="H234" i="39"/>
  <c r="G246" i="39"/>
  <c r="H246" i="39" s="1"/>
  <c r="H247" i="39"/>
  <c r="G257" i="39"/>
  <c r="H257" i="39" s="1"/>
  <c r="H258" i="39"/>
  <c r="G318" i="39"/>
  <c r="H318" i="39" s="1"/>
  <c r="H319" i="39"/>
  <c r="G351" i="39"/>
  <c r="H351" i="39" s="1"/>
  <c r="H352" i="39"/>
  <c r="G392" i="39"/>
  <c r="H392" i="39" s="1"/>
  <c r="H393" i="39"/>
  <c r="G418" i="39"/>
  <c r="H418" i="39" s="1"/>
  <c r="H419" i="39"/>
  <c r="G430" i="39"/>
  <c r="H430" i="39" s="1"/>
  <c r="H431" i="39"/>
  <c r="H444" i="39"/>
  <c r="H445" i="39"/>
  <c r="G466" i="39"/>
  <c r="H466" i="39" s="1"/>
  <c r="H467" i="39"/>
  <c r="H482" i="39"/>
  <c r="G581" i="39"/>
  <c r="G657" i="39"/>
  <c r="H657" i="39" s="1"/>
  <c r="H658" i="39"/>
  <c r="G741" i="39"/>
  <c r="H742" i="39"/>
  <c r="G759" i="39"/>
  <c r="H759" i="39" s="1"/>
  <c r="H760" i="39"/>
  <c r="G792" i="39"/>
  <c r="H793" i="39"/>
  <c r="G807" i="39"/>
  <c r="H807" i="39" s="1"/>
  <c r="H808" i="39"/>
  <c r="G557" i="39"/>
  <c r="H557" i="39" s="1"/>
  <c r="H558" i="39"/>
  <c r="G37" i="39"/>
  <c r="H37" i="39" s="1"/>
  <c r="H38" i="39"/>
  <c r="H276" i="39"/>
  <c r="G412" i="39"/>
  <c r="H412" i="39" s="1"/>
  <c r="H413" i="39"/>
  <c r="G14" i="39"/>
  <c r="H15" i="39"/>
  <c r="G87" i="39"/>
  <c r="H87" i="39" s="1"/>
  <c r="H88" i="39"/>
  <c r="G112" i="39"/>
  <c r="H112" i="39" s="1"/>
  <c r="H113" i="39"/>
  <c r="G137" i="39"/>
  <c r="H137" i="39" s="1"/>
  <c r="H138" i="39"/>
  <c r="H162" i="39"/>
  <c r="G183" i="39"/>
  <c r="H183" i="39" s="1"/>
  <c r="H184" i="39"/>
  <c r="H209" i="39"/>
  <c r="H218" i="39"/>
  <c r="H280" i="39"/>
  <c r="G288" i="39"/>
  <c r="H288" i="39" s="1"/>
  <c r="H289" i="39"/>
  <c r="G308" i="39"/>
  <c r="H309" i="39"/>
  <c r="G334" i="39"/>
  <c r="H334" i="39" s="1"/>
  <c r="H335" i="39"/>
  <c r="G364" i="39"/>
  <c r="H364" i="39" s="1"/>
  <c r="H365" i="39"/>
  <c r="G374" i="39"/>
  <c r="H374" i="39" s="1"/>
  <c r="H375" i="39"/>
  <c r="H406" i="39"/>
  <c r="H407" i="39"/>
  <c r="G495" i="39"/>
  <c r="H495" i="39" s="1"/>
  <c r="H496" i="39"/>
  <c r="G605" i="39"/>
  <c r="H606" i="39"/>
  <c r="H635" i="39"/>
  <c r="G649" i="39"/>
  <c r="H649" i="39" s="1"/>
  <c r="H650" i="39"/>
  <c r="G677" i="39"/>
  <c r="H677" i="39" s="1"/>
  <c r="H678" i="39"/>
  <c r="G686" i="39"/>
  <c r="H686" i="39" s="1"/>
  <c r="H687" i="39"/>
  <c r="G776" i="39"/>
  <c r="H776" i="39" s="1"/>
  <c r="H777" i="39"/>
  <c r="G45" i="39"/>
  <c r="H45" i="39" s="1"/>
  <c r="H46" i="39"/>
  <c r="G358" i="39"/>
  <c r="H359" i="39"/>
  <c r="G593" i="39"/>
  <c r="H594" i="39"/>
  <c r="G689" i="39"/>
  <c r="H689" i="39" s="1"/>
  <c r="H690" i="39"/>
  <c r="G120" i="39"/>
  <c r="H121" i="39"/>
  <c r="G144" i="39"/>
  <c r="H145" i="39"/>
  <c r="G384" i="39"/>
  <c r="H385" i="39"/>
  <c r="H491" i="39"/>
  <c r="H29" i="39"/>
  <c r="H73" i="39"/>
  <c r="G102" i="39"/>
  <c r="H102" i="39" s="1"/>
  <c r="H103" i="39"/>
  <c r="G176" i="39"/>
  <c r="H177" i="39"/>
  <c r="G186" i="39"/>
  <c r="H186" i="39" s="1"/>
  <c r="H187" i="39"/>
  <c r="H200" i="39"/>
  <c r="H237" i="39"/>
  <c r="H250" i="39"/>
  <c r="G282" i="39"/>
  <c r="H282" i="39" s="1"/>
  <c r="H283" i="39"/>
  <c r="G291" i="39"/>
  <c r="H291" i="39" s="1"/>
  <c r="H292" i="39"/>
  <c r="H299" i="39"/>
  <c r="H322" i="39"/>
  <c r="H339" i="39"/>
  <c r="G354" i="39"/>
  <c r="H354" i="39" s="1"/>
  <c r="H355" i="39"/>
  <c r="G378" i="39"/>
  <c r="H379" i="39"/>
  <c r="G395" i="39"/>
  <c r="H395" i="39" s="1"/>
  <c r="H396" i="39"/>
  <c r="H458" i="39"/>
  <c r="G487" i="39"/>
  <c r="H488" i="39"/>
  <c r="G501" i="39"/>
  <c r="H502" i="39"/>
  <c r="H513" i="39"/>
  <c r="H525" i="39"/>
  <c r="G539" i="39"/>
  <c r="H539" i="39" s="1"/>
  <c r="H540" i="39"/>
  <c r="G553" i="39"/>
  <c r="H553" i="39" s="1"/>
  <c r="H554" i="39"/>
  <c r="G569" i="39"/>
  <c r="H569" i="39" s="1"/>
  <c r="H570" i="39"/>
  <c r="G610" i="39"/>
  <c r="H611" i="39"/>
  <c r="H629" i="39"/>
  <c r="H637" i="39"/>
  <c r="G661" i="39"/>
  <c r="H661" i="39" s="1"/>
  <c r="H662" i="39"/>
  <c r="G698" i="39"/>
  <c r="H698" i="39" s="1"/>
  <c r="H699" i="39"/>
  <c r="G713" i="39"/>
  <c r="H713" i="39" s="1"/>
  <c r="H714" i="39"/>
  <c r="G762" i="39"/>
  <c r="H762" i="39" s="1"/>
  <c r="H763" i="39"/>
  <c r="G799" i="39"/>
  <c r="H800" i="39"/>
  <c r="G811" i="39"/>
  <c r="H812" i="39"/>
  <c r="G328" i="39"/>
  <c r="H328" i="39" s="1"/>
  <c r="H329" i="39"/>
  <c r="G460" i="39"/>
  <c r="H460" i="39" s="1"/>
  <c r="H461" i="39"/>
  <c r="H545" i="39"/>
  <c r="H546" i="39"/>
  <c r="G93" i="39"/>
  <c r="H93" i="39" s="1"/>
  <c r="H94" i="39"/>
  <c r="H63" i="39"/>
  <c r="G90" i="39"/>
  <c r="H90" i="39" s="1"/>
  <c r="H91" i="39"/>
  <c r="G115" i="39"/>
  <c r="H115" i="39" s="1"/>
  <c r="H116" i="39"/>
  <c r="G124" i="39"/>
  <c r="H125" i="39"/>
  <c r="G140" i="39"/>
  <c r="H140" i="39" s="1"/>
  <c r="H141" i="39"/>
  <c r="G409" i="39"/>
  <c r="H410" i="39"/>
  <c r="G421" i="39"/>
  <c r="H421" i="39" s="1"/>
  <c r="H422" i="39"/>
  <c r="G433" i="39"/>
  <c r="H433" i="39" s="1"/>
  <c r="H434" i="39"/>
  <c r="G469" i="39"/>
  <c r="H469" i="39" s="1"/>
  <c r="H470" i="39"/>
  <c r="G573" i="39"/>
  <c r="G586" i="39"/>
  <c r="G664" i="39"/>
  <c r="H664" i="39" s="1"/>
  <c r="H665" i="39"/>
  <c r="H732" i="39"/>
  <c r="G746" i="39"/>
  <c r="H747" i="39"/>
  <c r="H803" i="39"/>
  <c r="G817" i="39"/>
  <c r="H818" i="39"/>
  <c r="H708" i="20"/>
  <c r="I713" i="20"/>
  <c r="I974" i="20"/>
  <c r="I1048" i="20"/>
  <c r="I121" i="20"/>
  <c r="I954" i="20"/>
  <c r="I114" i="20"/>
  <c r="I302" i="20"/>
  <c r="D11" i="14"/>
  <c r="C11" i="14"/>
  <c r="D16" i="14"/>
  <c r="E8" i="42"/>
  <c r="D9" i="42"/>
  <c r="G103" i="41"/>
  <c r="F192" i="41"/>
  <c r="F191" i="41" s="1"/>
  <c r="F190" i="41" s="1"/>
  <c r="F189" i="41" s="1"/>
  <c r="H193" i="41"/>
  <c r="F310" i="41"/>
  <c r="F309" i="41" s="1"/>
  <c r="F308" i="41" s="1"/>
  <c r="F307" i="41" s="1"/>
  <c r="H311" i="41"/>
  <c r="G447" i="41"/>
  <c r="G593" i="41"/>
  <c r="H594" i="41"/>
  <c r="G688" i="41"/>
  <c r="G804" i="41"/>
  <c r="H805" i="41"/>
  <c r="F954" i="41"/>
  <c r="F953" i="41" s="1"/>
  <c r="F952" i="41" s="1"/>
  <c r="F951" i="41" s="1"/>
  <c r="H955" i="41"/>
  <c r="F1024" i="41"/>
  <c r="F1023" i="41" s="1"/>
  <c r="F1022" i="41" s="1"/>
  <c r="F1021" i="41" s="1"/>
  <c r="H1025" i="41"/>
  <c r="G22" i="41"/>
  <c r="H22" i="41" s="1"/>
  <c r="H25" i="41"/>
  <c r="F45" i="41"/>
  <c r="F42" i="41" s="1"/>
  <c r="H46" i="41"/>
  <c r="G66" i="41"/>
  <c r="H67" i="41"/>
  <c r="F104" i="41"/>
  <c r="F103" i="41" s="1"/>
  <c r="F102" i="41" s="1"/>
  <c r="F101" i="41" s="1"/>
  <c r="H105" i="41"/>
  <c r="F145" i="41"/>
  <c r="F144" i="41" s="1"/>
  <c r="F143" i="41" s="1"/>
  <c r="F142" i="41" s="1"/>
  <c r="H146" i="41"/>
  <c r="F197" i="41"/>
  <c r="F196" i="41" s="1"/>
  <c r="F195" i="41" s="1"/>
  <c r="F194" i="41" s="1"/>
  <c r="H198" i="41"/>
  <c r="F211" i="41"/>
  <c r="F210" i="41" s="1"/>
  <c r="F209" i="41" s="1"/>
  <c r="F208" i="41" s="1"/>
  <c r="H212" i="41"/>
  <c r="H248" i="41"/>
  <c r="G260" i="41"/>
  <c r="H261" i="41"/>
  <c r="G273" i="41"/>
  <c r="H274" i="41"/>
  <c r="G292" i="41"/>
  <c r="H293" i="41"/>
  <c r="G315" i="41"/>
  <c r="H316" i="41"/>
  <c r="F357" i="41"/>
  <c r="F356" i="41" s="1"/>
  <c r="F355" i="41" s="1"/>
  <c r="F354" i="41" s="1"/>
  <c r="H359" i="41"/>
  <c r="G403" i="41"/>
  <c r="H404" i="41"/>
  <c r="G428" i="41"/>
  <c r="H429" i="41"/>
  <c r="F448" i="41"/>
  <c r="F447" i="41" s="1"/>
  <c r="F446" i="41" s="1"/>
  <c r="F445" i="41" s="1"/>
  <c r="H449" i="41"/>
  <c r="F458" i="41"/>
  <c r="F457" i="41" s="1"/>
  <c r="F456" i="41" s="1"/>
  <c r="F455" i="41" s="1"/>
  <c r="H459" i="41"/>
  <c r="F478" i="41"/>
  <c r="F477" i="41" s="1"/>
  <c r="F476" i="41" s="1"/>
  <c r="F475" i="41" s="1"/>
  <c r="H479" i="41"/>
  <c r="G501" i="41"/>
  <c r="G521" i="41"/>
  <c r="H522" i="41"/>
  <c r="F544" i="41"/>
  <c r="F543" i="41" s="1"/>
  <c r="F542" i="41" s="1"/>
  <c r="F541" i="41" s="1"/>
  <c r="F540" i="41" s="1"/>
  <c r="H545" i="41"/>
  <c r="F575" i="41"/>
  <c r="H575" i="41" s="1"/>
  <c r="H576" i="41"/>
  <c r="H608" i="41"/>
  <c r="H619" i="41"/>
  <c r="F641" i="41"/>
  <c r="F640" i="41" s="1"/>
  <c r="F639" i="41" s="1"/>
  <c r="F638" i="41" s="1"/>
  <c r="H642" i="41"/>
  <c r="F657" i="41"/>
  <c r="F656" i="41" s="1"/>
  <c r="F655" i="41" s="1"/>
  <c r="F654" i="41" s="1"/>
  <c r="H658" i="41"/>
  <c r="F674" i="41"/>
  <c r="F673" i="41" s="1"/>
  <c r="F672" i="41" s="1"/>
  <c r="F671" i="41" s="1"/>
  <c r="H675" i="41"/>
  <c r="G713" i="41"/>
  <c r="G833" i="41"/>
  <c r="H834" i="41"/>
  <c r="G850" i="41"/>
  <c r="H851" i="41"/>
  <c r="F937" i="41"/>
  <c r="H937" i="41" s="1"/>
  <c r="G975" i="41"/>
  <c r="H976" i="41"/>
  <c r="F997" i="41"/>
  <c r="F996" i="41" s="1"/>
  <c r="F995" i="41" s="1"/>
  <c r="F994" i="41" s="1"/>
  <c r="F988" i="41" s="1"/>
  <c r="G1008" i="41"/>
  <c r="G86" i="41"/>
  <c r="H86" i="41" s="1"/>
  <c r="H87" i="41"/>
  <c r="G477" i="41"/>
  <c r="G656" i="41"/>
  <c r="G27" i="41"/>
  <c r="G47" i="41"/>
  <c r="G73" i="41"/>
  <c r="H74" i="41"/>
  <c r="F110" i="41"/>
  <c r="H110" i="41" s="1"/>
  <c r="H111" i="41"/>
  <c r="F119" i="41"/>
  <c r="H119" i="41" s="1"/>
  <c r="H120" i="41"/>
  <c r="G144" i="41"/>
  <c r="F159" i="41"/>
  <c r="H160" i="41"/>
  <c r="G176" i="41"/>
  <c r="H177" i="41"/>
  <c r="G196" i="41"/>
  <c r="G230" i="41"/>
  <c r="H231" i="41"/>
  <c r="G298" i="41"/>
  <c r="G338" i="41"/>
  <c r="H339" i="41"/>
  <c r="F382" i="41"/>
  <c r="H383" i="41"/>
  <c r="G408" i="41"/>
  <c r="G462" i="41"/>
  <c r="G482" i="41"/>
  <c r="G506" i="41"/>
  <c r="G529" i="41"/>
  <c r="H530" i="41"/>
  <c r="G561" i="41"/>
  <c r="G624" i="41"/>
  <c r="G661" i="41"/>
  <c r="G693" i="41"/>
  <c r="H694" i="41"/>
  <c r="F714" i="41"/>
  <c r="F713" i="41" s="1"/>
  <c r="F712" i="41" s="1"/>
  <c r="F711" i="41" s="1"/>
  <c r="H715" i="41"/>
  <c r="G733" i="41"/>
  <c r="H734" i="41"/>
  <c r="H768" i="41"/>
  <c r="G787" i="41"/>
  <c r="H788" i="41"/>
  <c r="G809" i="41"/>
  <c r="H810" i="41"/>
  <c r="F882" i="41"/>
  <c r="H882" i="41" s="1"/>
  <c r="H883" i="41"/>
  <c r="F901" i="41"/>
  <c r="F900" i="41" s="1"/>
  <c r="F899" i="41" s="1"/>
  <c r="H902" i="41"/>
  <c r="F942" i="41"/>
  <c r="F941" i="41" s="1"/>
  <c r="F940" i="41" s="1"/>
  <c r="F939" i="41" s="1"/>
  <c r="H943" i="41"/>
  <c r="G958" i="41"/>
  <c r="G980" i="41"/>
  <c r="G996" i="41"/>
  <c r="F1009" i="41"/>
  <c r="F1008" i="41" s="1"/>
  <c r="F1007" i="41" s="1"/>
  <c r="F1006" i="41" s="1"/>
  <c r="F1005" i="41" s="1"/>
  <c r="H1010" i="41"/>
  <c r="G1028" i="41"/>
  <c r="H1029" i="41"/>
  <c r="G1056" i="41"/>
  <c r="H1057" i="41"/>
  <c r="G1072" i="41"/>
  <c r="H1073" i="41"/>
  <c r="F709" i="41"/>
  <c r="F708" i="41" s="1"/>
  <c r="F707" i="41" s="1"/>
  <c r="F706" i="41" s="1"/>
  <c r="H710" i="41"/>
  <c r="G827" i="41"/>
  <c r="H828" i="41"/>
  <c r="F895" i="41"/>
  <c r="H895" i="41" s="1"/>
  <c r="H896" i="41"/>
  <c r="F935" i="41"/>
  <c r="H936" i="41"/>
  <c r="G991" i="41"/>
  <c r="H992" i="41"/>
  <c r="G1076" i="41"/>
  <c r="H1077" i="41"/>
  <c r="F30" i="41"/>
  <c r="H30" i="41" s="1"/>
  <c r="H31" i="41"/>
  <c r="F50" i="41"/>
  <c r="H50" i="41" s="1"/>
  <c r="H51" i="41"/>
  <c r="F92" i="41"/>
  <c r="H92" i="41" s="1"/>
  <c r="H93" i="41"/>
  <c r="G134" i="41"/>
  <c r="G149" i="41"/>
  <c r="F216" i="41"/>
  <c r="F215" i="41" s="1"/>
  <c r="F214" i="41" s="1"/>
  <c r="F213" i="41" s="1"/>
  <c r="H217" i="41"/>
  <c r="F250" i="41"/>
  <c r="H250" i="41" s="1"/>
  <c r="H251" i="41"/>
  <c r="G267" i="41"/>
  <c r="H268" i="41"/>
  <c r="G280" i="41"/>
  <c r="G362" i="41"/>
  <c r="H363" i="41"/>
  <c r="H394" i="41"/>
  <c r="G414" i="41"/>
  <c r="H434" i="41"/>
  <c r="F463" i="41"/>
  <c r="F462" i="41" s="1"/>
  <c r="F461" i="41" s="1"/>
  <c r="F460" i="41" s="1"/>
  <c r="H464" i="41"/>
  <c r="F483" i="41"/>
  <c r="F482" i="41" s="1"/>
  <c r="F481" i="41" s="1"/>
  <c r="F480" i="41" s="1"/>
  <c r="H484" i="41"/>
  <c r="F507" i="41"/>
  <c r="F506" i="41" s="1"/>
  <c r="F505" i="41" s="1"/>
  <c r="F504" i="41" s="1"/>
  <c r="H508" i="41"/>
  <c r="F562" i="41"/>
  <c r="F561" i="41" s="1"/>
  <c r="F560" i="41" s="1"/>
  <c r="F559" i="41" s="1"/>
  <c r="H563" i="41"/>
  <c r="F577" i="41"/>
  <c r="H577" i="41" s="1"/>
  <c r="H578" i="41"/>
  <c r="F599" i="41"/>
  <c r="H599" i="41" s="1"/>
  <c r="H600" i="41"/>
  <c r="H610" i="41"/>
  <c r="F625" i="41"/>
  <c r="F624" i="41" s="1"/>
  <c r="F623" i="41" s="1"/>
  <c r="F622" i="41" s="1"/>
  <c r="F621" i="41" s="1"/>
  <c r="H626" i="41"/>
  <c r="F662" i="41"/>
  <c r="F661" i="41" s="1"/>
  <c r="F660" i="41" s="1"/>
  <c r="F659" i="41" s="1"/>
  <c r="H663" i="41"/>
  <c r="G678" i="41"/>
  <c r="H679" i="41"/>
  <c r="G698" i="41"/>
  <c r="G815" i="41"/>
  <c r="G904" i="41"/>
  <c r="F959" i="41"/>
  <c r="F958" i="41" s="1"/>
  <c r="F957" i="41" s="1"/>
  <c r="F956" i="41" s="1"/>
  <c r="H960" i="41"/>
  <c r="F981" i="41"/>
  <c r="F980" i="41" s="1"/>
  <c r="F979" i="41" s="1"/>
  <c r="F978" i="41" s="1"/>
  <c r="H982" i="41"/>
  <c r="G1013" i="41"/>
  <c r="G139" i="41"/>
  <c r="H140" i="41"/>
  <c r="G388" i="41"/>
  <c r="H389" i="41"/>
  <c r="G728" i="41"/>
  <c r="H729" i="41"/>
  <c r="F845" i="41"/>
  <c r="F844" i="41" s="1"/>
  <c r="F843" i="41" s="1"/>
  <c r="F842" i="41" s="1"/>
  <c r="H846" i="41"/>
  <c r="G1060" i="41"/>
  <c r="H1061" i="41"/>
  <c r="F15" i="41"/>
  <c r="F12" i="41" s="1"/>
  <c r="H16" i="41"/>
  <c r="G32" i="41"/>
  <c r="F112" i="41"/>
  <c r="H121" i="41"/>
  <c r="F135" i="41"/>
  <c r="F134" i="41" s="1"/>
  <c r="F133" i="41" s="1"/>
  <c r="F132" i="41" s="1"/>
  <c r="H136" i="41"/>
  <c r="F150" i="41"/>
  <c r="F149" i="41" s="1"/>
  <c r="F148" i="41" s="1"/>
  <c r="F147" i="41" s="1"/>
  <c r="H151" i="41"/>
  <c r="F161" i="41"/>
  <c r="H161" i="41" s="1"/>
  <c r="H162" i="41"/>
  <c r="G181" i="41"/>
  <c r="H182" i="41"/>
  <c r="H201" i="41"/>
  <c r="H202" i="41"/>
  <c r="G215" i="41"/>
  <c r="H235" i="41"/>
  <c r="G321" i="41"/>
  <c r="H322" i="41"/>
  <c r="G344" i="41"/>
  <c r="H345" i="41"/>
  <c r="G368" i="41"/>
  <c r="F384" i="41"/>
  <c r="H384" i="41" s="1"/>
  <c r="H385" i="41"/>
  <c r="F415" i="41"/>
  <c r="F414" i="41" s="1"/>
  <c r="F413" i="41" s="1"/>
  <c r="F412" i="41" s="1"/>
  <c r="H416" i="41"/>
  <c r="F468" i="41"/>
  <c r="F467" i="41" s="1"/>
  <c r="F466" i="41" s="1"/>
  <c r="F465" i="41" s="1"/>
  <c r="H469" i="41"/>
  <c r="G489" i="41"/>
  <c r="G566" i="41"/>
  <c r="G581" i="41"/>
  <c r="F631" i="41"/>
  <c r="F630" i="41" s="1"/>
  <c r="F629" i="41" s="1"/>
  <c r="F628" i="41" s="1"/>
  <c r="H632" i="41"/>
  <c r="G646" i="41"/>
  <c r="G683" i="41"/>
  <c r="F699" i="41"/>
  <c r="F698" i="41" s="1"/>
  <c r="F697" i="41" s="1"/>
  <c r="F696" i="41" s="1"/>
  <c r="H700" i="41"/>
  <c r="G718" i="41"/>
  <c r="H719" i="41"/>
  <c r="F739" i="41"/>
  <c r="H739" i="41" s="1"/>
  <c r="H740" i="41"/>
  <c r="F748" i="41"/>
  <c r="F747" i="41" s="1"/>
  <c r="F746" i="41" s="1"/>
  <c r="F745" i="41" s="1"/>
  <c r="F744" i="41" s="1"/>
  <c r="H749" i="41"/>
  <c r="G792" i="41"/>
  <c r="H793" i="41"/>
  <c r="F816" i="41"/>
  <c r="F815" i="41" s="1"/>
  <c r="F814" i="41" s="1"/>
  <c r="F813" i="41" s="1"/>
  <c r="F812" i="41" s="1"/>
  <c r="H817" i="41"/>
  <c r="F838" i="41"/>
  <c r="F837" i="41" s="1"/>
  <c r="F836" i="41" s="1"/>
  <c r="F831" i="41" s="1"/>
  <c r="H839" i="41"/>
  <c r="F856" i="41"/>
  <c r="H856" i="41" s="1"/>
  <c r="H857" i="41"/>
  <c r="H871" i="41"/>
  <c r="F888" i="41"/>
  <c r="F887" i="41" s="1"/>
  <c r="F886" i="41" s="1"/>
  <c r="H889" i="41"/>
  <c r="F905" i="41"/>
  <c r="F904" i="41" s="1"/>
  <c r="F903" i="41" s="1"/>
  <c r="H906" i="41"/>
  <c r="F919" i="41"/>
  <c r="H919" i="41" s="1"/>
  <c r="H920" i="41"/>
  <c r="F930" i="41"/>
  <c r="H930" i="41" s="1"/>
  <c r="H931" i="41"/>
  <c r="H944" i="41"/>
  <c r="G964" i="41"/>
  <c r="F986" i="41"/>
  <c r="F985" i="41" s="1"/>
  <c r="F984" i="41" s="1"/>
  <c r="F983" i="41" s="1"/>
  <c r="G1002" i="41"/>
  <c r="F1014" i="41"/>
  <c r="F1013" i="41" s="1"/>
  <c r="F1012" i="41" s="1"/>
  <c r="F1011" i="41" s="1"/>
  <c r="H1015" i="41"/>
  <c r="G1033" i="41"/>
  <c r="H1034" i="41"/>
  <c r="G1052" i="41"/>
  <c r="H1053" i="41"/>
  <c r="G1068" i="41"/>
  <c r="H1069" i="41"/>
  <c r="F157" i="41"/>
  <c r="H157" i="41" s="1"/>
  <c r="H158" i="41"/>
  <c r="G673" i="41"/>
  <c r="G781" i="41"/>
  <c r="H782" i="41"/>
  <c r="G1043" i="41"/>
  <c r="H1044" i="41"/>
  <c r="F35" i="41"/>
  <c r="F32" i="41" s="1"/>
  <c r="H36" i="41"/>
  <c r="G53" i="41"/>
  <c r="H53" i="41" s="1"/>
  <c r="H56" i="41"/>
  <c r="F79" i="41"/>
  <c r="H79" i="41" s="1"/>
  <c r="H80" i="41"/>
  <c r="F94" i="41"/>
  <c r="H94" i="41" s="1"/>
  <c r="H95" i="41"/>
  <c r="F126" i="41"/>
  <c r="H126" i="41" s="1"/>
  <c r="H127" i="41"/>
  <c r="F166" i="41"/>
  <c r="F165" i="41" s="1"/>
  <c r="F164" i="41" s="1"/>
  <c r="F163" i="41" s="1"/>
  <c r="H167" i="41"/>
  <c r="G186" i="41"/>
  <c r="G220" i="41"/>
  <c r="G255" i="41"/>
  <c r="H256" i="41"/>
  <c r="G286" i="41"/>
  <c r="G304" i="41"/>
  <c r="G350" i="41"/>
  <c r="H351" i="41"/>
  <c r="F369" i="41"/>
  <c r="F368" i="41" s="1"/>
  <c r="F367" i="41" s="1"/>
  <c r="F366" i="41" s="1"/>
  <c r="H370" i="41"/>
  <c r="F396" i="41"/>
  <c r="H396" i="41" s="1"/>
  <c r="H397" i="41"/>
  <c r="F453" i="41"/>
  <c r="G467" i="41"/>
  <c r="F490" i="41"/>
  <c r="F489" i="41" s="1"/>
  <c r="F488" i="41" s="1"/>
  <c r="F487" i="41" s="1"/>
  <c r="F486" i="41" s="1"/>
  <c r="H491" i="41"/>
  <c r="G511" i="41"/>
  <c r="H512" i="41"/>
  <c r="F535" i="41"/>
  <c r="H536" i="41"/>
  <c r="G549" i="41"/>
  <c r="H550" i="41"/>
  <c r="F567" i="41"/>
  <c r="F566" i="41" s="1"/>
  <c r="F565" i="41" s="1"/>
  <c r="F564" i="41" s="1"/>
  <c r="H568" i="41"/>
  <c r="F582" i="41"/>
  <c r="F581" i="41" s="1"/>
  <c r="F580" i="41" s="1"/>
  <c r="F579" i="41" s="1"/>
  <c r="H583" i="41"/>
  <c r="F601" i="41"/>
  <c r="H602" i="41"/>
  <c r="F615" i="41"/>
  <c r="H615" i="41" s="1"/>
  <c r="H616" i="41"/>
  <c r="G630" i="41"/>
  <c r="F647" i="41"/>
  <c r="F646" i="41" s="1"/>
  <c r="F645" i="41" s="1"/>
  <c r="F644" i="41" s="1"/>
  <c r="H648" i="41"/>
  <c r="F667" i="41"/>
  <c r="H667" i="41" s="1"/>
  <c r="H668" i="41"/>
  <c r="F684" i="41"/>
  <c r="F683" i="41" s="1"/>
  <c r="F682" i="41" s="1"/>
  <c r="F681" i="41" s="1"/>
  <c r="H685" i="41"/>
  <c r="F704" i="41"/>
  <c r="F703" i="41" s="1"/>
  <c r="F702" i="41" s="1"/>
  <c r="F701" i="41" s="1"/>
  <c r="H705" i="41"/>
  <c r="G723" i="41"/>
  <c r="F754" i="41"/>
  <c r="F753" i="41" s="1"/>
  <c r="F752" i="41" s="1"/>
  <c r="F751" i="41" s="1"/>
  <c r="F750" i="41" s="1"/>
  <c r="H755" i="41"/>
  <c r="H876" i="41"/>
  <c r="F965" i="41"/>
  <c r="F964" i="41" s="1"/>
  <c r="F963" i="41" s="1"/>
  <c r="F962" i="41" s="1"/>
  <c r="F961" i="41" s="1"/>
  <c r="H966" i="41"/>
  <c r="G985" i="41"/>
  <c r="F1003" i="41"/>
  <c r="F1002" i="41" s="1"/>
  <c r="F1001" i="41" s="1"/>
  <c r="F1000" i="41" s="1"/>
  <c r="F999" i="41" s="1"/>
  <c r="H1004" i="41"/>
  <c r="G1018" i="41"/>
  <c r="F502" i="41"/>
  <c r="F501" i="41" s="1"/>
  <c r="F500" i="41" s="1"/>
  <c r="F499" i="41" s="1"/>
  <c r="F498" i="41" s="1"/>
  <c r="H503" i="41"/>
  <c r="F880" i="41"/>
  <c r="H880" i="41" s="1"/>
  <c r="H881" i="41"/>
  <c r="G37" i="41"/>
  <c r="G98" i="41"/>
  <c r="G165" i="41"/>
  <c r="F187" i="41"/>
  <c r="F186" i="41" s="1"/>
  <c r="F185" i="41" s="1"/>
  <c r="F184" i="41" s="1"/>
  <c r="H188" i="41"/>
  <c r="F204" i="41"/>
  <c r="H204" i="41" s="1"/>
  <c r="H205" i="41"/>
  <c r="F221" i="41"/>
  <c r="F220" i="41" s="1"/>
  <c r="F219" i="41" s="1"/>
  <c r="F218" i="41" s="1"/>
  <c r="H222" i="41"/>
  <c r="G242" i="41"/>
  <c r="H243" i="41"/>
  <c r="F305" i="41"/>
  <c r="F304" i="41" s="1"/>
  <c r="F303" i="41" s="1"/>
  <c r="F302" i="41" s="1"/>
  <c r="H306" i="41"/>
  <c r="G326" i="41"/>
  <c r="H327" i="41"/>
  <c r="G420" i="41"/>
  <c r="F443" i="41"/>
  <c r="F442" i="41" s="1"/>
  <c r="F441" i="41" s="1"/>
  <c r="F440" i="41" s="1"/>
  <c r="H444" i="41"/>
  <c r="F496" i="41"/>
  <c r="F495" i="41" s="1"/>
  <c r="F494" i="41" s="1"/>
  <c r="F493" i="41" s="1"/>
  <c r="F492" i="41" s="1"/>
  <c r="H497" i="41"/>
  <c r="G586" i="41"/>
  <c r="F636" i="41"/>
  <c r="F635" i="41" s="1"/>
  <c r="F634" i="41" s="1"/>
  <c r="F633" i="41" s="1"/>
  <c r="H637" i="41"/>
  <c r="G651" i="41"/>
  <c r="F689" i="41"/>
  <c r="F688" i="41" s="1"/>
  <c r="F687" i="41" s="1"/>
  <c r="F686" i="41" s="1"/>
  <c r="G703" i="41"/>
  <c r="F724" i="41"/>
  <c r="F723" i="41" s="1"/>
  <c r="F722" i="41" s="1"/>
  <c r="F721" i="41" s="1"/>
  <c r="H725" i="41"/>
  <c r="F741" i="41"/>
  <c r="H741" i="41" s="1"/>
  <c r="H742" i="41"/>
  <c r="G753" i="41"/>
  <c r="G798" i="41"/>
  <c r="H799" i="41"/>
  <c r="G821" i="41"/>
  <c r="H822" i="41"/>
  <c r="H840" i="41"/>
  <c r="F858" i="41"/>
  <c r="H858" i="41" s="1"/>
  <c r="H859" i="41"/>
  <c r="F893" i="41"/>
  <c r="H893" i="41" s="1"/>
  <c r="H894" i="41"/>
  <c r="F910" i="41"/>
  <c r="H910" i="41" s="1"/>
  <c r="H911" i="41"/>
  <c r="F921" i="41"/>
  <c r="H921" i="41" s="1"/>
  <c r="H922" i="41"/>
  <c r="G969" i="41"/>
  <c r="F1019" i="41"/>
  <c r="F1018" i="41" s="1"/>
  <c r="F1017" i="41" s="1"/>
  <c r="F1016" i="41" s="1"/>
  <c r="H1020" i="41"/>
  <c r="G1038" i="41"/>
  <c r="H1039" i="41"/>
  <c r="G1048" i="41"/>
  <c r="H1049" i="41"/>
  <c r="G1064" i="41"/>
  <c r="H1065" i="41"/>
  <c r="G1080" i="41"/>
  <c r="H1081" i="41"/>
  <c r="G42" i="41"/>
  <c r="F128" i="41"/>
  <c r="H128" i="41" s="1"/>
  <c r="H129" i="41"/>
  <c r="G225" i="41"/>
  <c r="H226" i="41"/>
  <c r="G332" i="41"/>
  <c r="H333" i="41"/>
  <c r="F375" i="41"/>
  <c r="F374" i="41" s="1"/>
  <c r="F373" i="41" s="1"/>
  <c r="F372" i="41" s="1"/>
  <c r="H376" i="41"/>
  <c r="G457" i="41"/>
  <c r="G543" i="41"/>
  <c r="G640" i="41"/>
  <c r="F761" i="41"/>
  <c r="F760" i="41" s="1"/>
  <c r="F759" i="41" s="1"/>
  <c r="F758" i="41" s="1"/>
  <c r="F757" i="41" s="1"/>
  <c r="F756" i="41" s="1"/>
  <c r="H762" i="41"/>
  <c r="F912" i="41"/>
  <c r="H912" i="41" s="1"/>
  <c r="H913" i="41"/>
  <c r="G17" i="41"/>
  <c r="H20" i="41"/>
  <c r="F40" i="41"/>
  <c r="H40" i="41" s="1"/>
  <c r="H41" i="41"/>
  <c r="G58" i="41"/>
  <c r="H61" i="41"/>
  <c r="F81" i="41"/>
  <c r="H81" i="41" s="1"/>
  <c r="H82" i="41"/>
  <c r="F99" i="41"/>
  <c r="F98" i="41" s="1"/>
  <c r="F97" i="41" s="1"/>
  <c r="F96" i="41" s="1"/>
  <c r="H100" i="41"/>
  <c r="F117" i="41"/>
  <c r="H118" i="41"/>
  <c r="F172" i="41"/>
  <c r="F171" i="41" s="1"/>
  <c r="F170" i="41" s="1"/>
  <c r="F169" i="41" s="1"/>
  <c r="H173" i="41"/>
  <c r="G191" i="41"/>
  <c r="G309" i="41"/>
  <c r="G356" i="41"/>
  <c r="G374" i="41"/>
  <c r="F398" i="41"/>
  <c r="H398" i="41" s="1"/>
  <c r="H399" i="41"/>
  <c r="F421" i="41"/>
  <c r="F420" i="41" s="1"/>
  <c r="F419" i="41" s="1"/>
  <c r="F418" i="41" s="1"/>
  <c r="H422" i="41"/>
  <c r="G442" i="41"/>
  <c r="G472" i="41"/>
  <c r="H473" i="41"/>
  <c r="G495" i="41"/>
  <c r="G516" i="41"/>
  <c r="H517" i="41"/>
  <c r="F537" i="41"/>
  <c r="H537" i="41" s="1"/>
  <c r="H538" i="41"/>
  <c r="F573" i="41"/>
  <c r="H574" i="41"/>
  <c r="F587" i="41"/>
  <c r="F586" i="41" s="1"/>
  <c r="F585" i="41" s="1"/>
  <c r="F584" i="41" s="1"/>
  <c r="H588" i="41"/>
  <c r="G635" i="41"/>
  <c r="F652" i="41"/>
  <c r="F651" i="41" s="1"/>
  <c r="F650" i="41" s="1"/>
  <c r="F649" i="41" s="1"/>
  <c r="H653" i="41"/>
  <c r="F669" i="41"/>
  <c r="H669" i="41" s="1"/>
  <c r="H670" i="41"/>
  <c r="G708" i="41"/>
  <c r="G844" i="41"/>
  <c r="H863" i="41"/>
  <c r="H864" i="41"/>
  <c r="F949" i="41"/>
  <c r="F948" i="41" s="1"/>
  <c r="F947" i="41" s="1"/>
  <c r="F946" i="41" s="1"/>
  <c r="H950" i="41"/>
  <c r="F970" i="41"/>
  <c r="F969" i="41" s="1"/>
  <c r="F968" i="41" s="1"/>
  <c r="F967" i="41" s="1"/>
  <c r="H971" i="41"/>
  <c r="G1023" i="41"/>
  <c r="G534" i="41"/>
  <c r="G78" i="41"/>
  <c r="G837" i="41"/>
  <c r="G26" i="39"/>
  <c r="F157" i="39"/>
  <c r="G296" i="39"/>
  <c r="F296" i="39"/>
  <c r="F295" i="39" s="1"/>
  <c r="F294" i="39" s="1"/>
  <c r="G157" i="39"/>
  <c r="F574" i="39"/>
  <c r="F573" i="39" s="1"/>
  <c r="G194" i="20"/>
  <c r="G193" i="20" s="1"/>
  <c r="I195" i="20"/>
  <c r="G379" i="20"/>
  <c r="I379" i="20" s="1"/>
  <c r="I380" i="20"/>
  <c r="H446" i="20"/>
  <c r="I446" i="20" s="1"/>
  <c r="I447" i="20"/>
  <c r="H531" i="20"/>
  <c r="I531" i="20" s="1"/>
  <c r="I532" i="20"/>
  <c r="G613" i="20"/>
  <c r="I613" i="20" s="1"/>
  <c r="I614" i="20"/>
  <c r="G683" i="20"/>
  <c r="G682" i="20" s="1"/>
  <c r="I684" i="20"/>
  <c r="G758" i="20"/>
  <c r="G757" i="20" s="1"/>
  <c r="G756" i="20" s="1"/>
  <c r="G751" i="20" s="1"/>
  <c r="G750" i="20" s="1"/>
  <c r="I759" i="20"/>
  <c r="H950" i="20"/>
  <c r="G1028" i="20"/>
  <c r="G1027" i="20" s="1"/>
  <c r="G1026" i="20" s="1"/>
  <c r="G1025" i="20" s="1"/>
  <c r="G1024" i="20" s="1"/>
  <c r="I1029" i="20"/>
  <c r="H24" i="20"/>
  <c r="I24" i="20" s="1"/>
  <c r="I25" i="20"/>
  <c r="H38" i="20"/>
  <c r="I39" i="20"/>
  <c r="H56" i="20"/>
  <c r="I56" i="20" s="1"/>
  <c r="I57" i="20"/>
  <c r="H68" i="20"/>
  <c r="H83" i="20"/>
  <c r="I84" i="20"/>
  <c r="H92" i="20"/>
  <c r="I93" i="20"/>
  <c r="G110" i="20"/>
  <c r="I110" i="20" s="1"/>
  <c r="I111" i="20"/>
  <c r="G119" i="20"/>
  <c r="I119" i="20" s="1"/>
  <c r="I120" i="20"/>
  <c r="H153" i="20"/>
  <c r="I154" i="20"/>
  <c r="G162" i="20"/>
  <c r="G161" i="20" s="1"/>
  <c r="G160" i="20" s="1"/>
  <c r="I163" i="20"/>
  <c r="G174" i="20"/>
  <c r="I174" i="20" s="1"/>
  <c r="I175" i="20"/>
  <c r="H193" i="20"/>
  <c r="G212" i="20"/>
  <c r="G211" i="20" s="1"/>
  <c r="G210" i="20" s="1"/>
  <c r="G209" i="20" s="1"/>
  <c r="G208" i="20" s="1"/>
  <c r="I213" i="20"/>
  <c r="H231" i="20"/>
  <c r="I231" i="20" s="1"/>
  <c r="I232" i="20"/>
  <c r="H285" i="20"/>
  <c r="G371" i="20"/>
  <c r="G370" i="20" s="1"/>
  <c r="I372" i="20"/>
  <c r="G402" i="20"/>
  <c r="G401" i="20" s="1"/>
  <c r="I403" i="20"/>
  <c r="H410" i="20"/>
  <c r="H422" i="20"/>
  <c r="H437" i="20"/>
  <c r="H453" i="20"/>
  <c r="I453" i="20" s="1"/>
  <c r="I454" i="20"/>
  <c r="H470" i="20"/>
  <c r="I470" i="20" s="1"/>
  <c r="I471" i="20"/>
  <c r="H481" i="20"/>
  <c r="H510" i="20"/>
  <c r="G523" i="20"/>
  <c r="G522" i="20" s="1"/>
  <c r="I524" i="20"/>
  <c r="H568" i="20"/>
  <c r="G589" i="20"/>
  <c r="G588" i="20" s="1"/>
  <c r="I590" i="20"/>
  <c r="H644" i="20"/>
  <c r="H733" i="20"/>
  <c r="H763" i="20"/>
  <c r="H762" i="20" s="1"/>
  <c r="H777" i="20"/>
  <c r="I777" i="20" s="1"/>
  <c r="I778" i="20"/>
  <c r="G790" i="20"/>
  <c r="I790" i="20" s="1"/>
  <c r="I791" i="20"/>
  <c r="H823" i="20"/>
  <c r="I823" i="20" s="1"/>
  <c r="I824" i="20"/>
  <c r="H837" i="20"/>
  <c r="H853" i="20"/>
  <c r="H869" i="20"/>
  <c r="H903" i="20"/>
  <c r="H916" i="20"/>
  <c r="I917" i="20"/>
  <c r="H939" i="20"/>
  <c r="G951" i="20"/>
  <c r="G950" i="20" s="1"/>
  <c r="I952" i="20"/>
  <c r="H1000" i="20"/>
  <c r="H1034" i="20"/>
  <c r="H1074" i="20"/>
  <c r="G317" i="20"/>
  <c r="G316" i="20" s="1"/>
  <c r="G315" i="20" s="1"/>
  <c r="G314" i="20" s="1"/>
  <c r="G313" i="20" s="1"/>
  <c r="G312" i="20" s="1"/>
  <c r="I318" i="20"/>
  <c r="G408" i="20"/>
  <c r="I409" i="20"/>
  <c r="H478" i="20"/>
  <c r="I478" i="20" s="1"/>
  <c r="I479" i="20"/>
  <c r="H562" i="20"/>
  <c r="I563" i="20"/>
  <c r="G659" i="20"/>
  <c r="G658" i="20" s="1"/>
  <c r="I660" i="20"/>
  <c r="G851" i="20"/>
  <c r="G850" i="20" s="1"/>
  <c r="I852" i="20"/>
  <c r="G936" i="20"/>
  <c r="G935" i="20" s="1"/>
  <c r="I937" i="20"/>
  <c r="H44" i="20"/>
  <c r="H59" i="20"/>
  <c r="H71" i="20"/>
  <c r="H131" i="20"/>
  <c r="H180" i="20"/>
  <c r="H196" i="20"/>
  <c r="H219" i="20"/>
  <c r="H238" i="20"/>
  <c r="H258" i="20"/>
  <c r="I259" i="20"/>
  <c r="G286" i="20"/>
  <c r="G285" i="20" s="1"/>
  <c r="G284" i="20" s="1"/>
  <c r="G283" i="20" s="1"/>
  <c r="I287" i="20"/>
  <c r="H323" i="20"/>
  <c r="I324" i="20"/>
  <c r="H339" i="20"/>
  <c r="I339" i="20" s="1"/>
  <c r="I340" i="20"/>
  <c r="G353" i="20"/>
  <c r="I353" i="20" s="1"/>
  <c r="I354" i="20"/>
  <c r="I362" i="20"/>
  <c r="H370" i="20"/>
  <c r="G381" i="20"/>
  <c r="I381" i="20" s="1"/>
  <c r="I382" i="20"/>
  <c r="H401" i="20"/>
  <c r="G411" i="20"/>
  <c r="G410" i="20" s="1"/>
  <c r="I412" i="20"/>
  <c r="G423" i="20"/>
  <c r="G422" i="20" s="1"/>
  <c r="I424" i="20"/>
  <c r="G438" i="20"/>
  <c r="G437" i="20" s="1"/>
  <c r="I439" i="20"/>
  <c r="G482" i="20"/>
  <c r="G481" i="20" s="1"/>
  <c r="I483" i="20"/>
  <c r="I496" i="20"/>
  <c r="G511" i="20"/>
  <c r="G510" i="20" s="1"/>
  <c r="I512" i="20"/>
  <c r="H522" i="20"/>
  <c r="H534" i="20"/>
  <c r="I534" i="20" s="1"/>
  <c r="I535" i="20"/>
  <c r="I551" i="20"/>
  <c r="G569" i="20"/>
  <c r="G568" i="20" s="1"/>
  <c r="I570" i="20"/>
  <c r="H588" i="20"/>
  <c r="H602" i="20"/>
  <c r="I602" i="20" s="1"/>
  <c r="I603" i="20"/>
  <c r="H615" i="20"/>
  <c r="I615" i="20" s="1"/>
  <c r="I616" i="20"/>
  <c r="G631" i="20"/>
  <c r="I631" i="20" s="1"/>
  <c r="I632" i="20"/>
  <c r="G645" i="20"/>
  <c r="G644" i="20" s="1"/>
  <c r="I646" i="20"/>
  <c r="H664" i="20"/>
  <c r="I665" i="20"/>
  <c r="G689" i="20"/>
  <c r="G688" i="20" s="1"/>
  <c r="G687" i="20" s="1"/>
  <c r="G686" i="20" s="1"/>
  <c r="G685" i="20" s="1"/>
  <c r="I690" i="20"/>
  <c r="I709" i="20"/>
  <c r="I718" i="20"/>
  <c r="G734" i="20"/>
  <c r="G733" i="20" s="1"/>
  <c r="I735" i="20"/>
  <c r="G764" i="20"/>
  <c r="G763" i="20" s="1"/>
  <c r="G762" i="20" s="1"/>
  <c r="I765" i="20"/>
  <c r="I805" i="20"/>
  <c r="G838" i="20"/>
  <c r="G837" i="20" s="1"/>
  <c r="G836" i="20" s="1"/>
  <c r="G835" i="20" s="1"/>
  <c r="G834" i="20" s="1"/>
  <c r="I839" i="20"/>
  <c r="G854" i="20"/>
  <c r="G853" i="20" s="1"/>
  <c r="I855" i="20"/>
  <c r="G870" i="20"/>
  <c r="G869" i="20" s="1"/>
  <c r="I871" i="20"/>
  <c r="H887" i="20"/>
  <c r="I887" i="20" s="1"/>
  <c r="I888" i="20"/>
  <c r="H976" i="20"/>
  <c r="I976" i="20" s="1"/>
  <c r="I977" i="20"/>
  <c r="G1001" i="20"/>
  <c r="I1001" i="20" s="1"/>
  <c r="I1002" i="20"/>
  <c r="G1017" i="20"/>
  <c r="I1017" i="20" s="1"/>
  <c r="I1018" i="20"/>
  <c r="G1035" i="20"/>
  <c r="G1034" i="20" s="1"/>
  <c r="G1033" i="20" s="1"/>
  <c r="G1032" i="20" s="1"/>
  <c r="G1031" i="20" s="1"/>
  <c r="G1030" i="20" s="1"/>
  <c r="I1036" i="20"/>
  <c r="H1050" i="20"/>
  <c r="I1050" i="20" s="1"/>
  <c r="I1051" i="20"/>
  <c r="G1075" i="20"/>
  <c r="I1075" i="20" s="1"/>
  <c r="I1076" i="20"/>
  <c r="G1091" i="20"/>
  <c r="I1091" i="20" s="1"/>
  <c r="I1092" i="20"/>
  <c r="H367" i="20"/>
  <c r="I367" i="20" s="1"/>
  <c r="I368" i="20"/>
  <c r="G771" i="20"/>
  <c r="G770" i="20" s="1"/>
  <c r="I772" i="20"/>
  <c r="G60" i="20"/>
  <c r="G59" i="20" s="1"/>
  <c r="I61" i="20"/>
  <c r="H96" i="20"/>
  <c r="I96" i="20" s="1"/>
  <c r="I97" i="20"/>
  <c r="G112" i="20"/>
  <c r="I112" i="20" s="1"/>
  <c r="I113" i="20"/>
  <c r="G132" i="20"/>
  <c r="G131" i="20" s="1"/>
  <c r="G130" i="20" s="1"/>
  <c r="I133" i="20"/>
  <c r="G146" i="20"/>
  <c r="I147" i="20"/>
  <c r="H164" i="20"/>
  <c r="I164" i="20" s="1"/>
  <c r="I165" i="20"/>
  <c r="G181" i="20"/>
  <c r="G180" i="20" s="1"/>
  <c r="G179" i="20" s="1"/>
  <c r="G178" i="20" s="1"/>
  <c r="G177" i="20" s="1"/>
  <c r="I182" i="20"/>
  <c r="G197" i="20"/>
  <c r="G196" i="20" s="1"/>
  <c r="I198" i="20"/>
  <c r="G220" i="20"/>
  <c r="G219" i="20" s="1"/>
  <c r="I221" i="20"/>
  <c r="G239" i="20"/>
  <c r="G238" i="20" s="1"/>
  <c r="G237" i="20" s="1"/>
  <c r="G236" i="20" s="1"/>
  <c r="G235" i="20" s="1"/>
  <c r="G234" i="20" s="1"/>
  <c r="I240" i="20"/>
  <c r="H331" i="20"/>
  <c r="I331" i="20" s="1"/>
  <c r="I332" i="20"/>
  <c r="G346" i="20"/>
  <c r="I347" i="20"/>
  <c r="H364" i="20"/>
  <c r="H373" i="20"/>
  <c r="H404" i="20"/>
  <c r="H413" i="20"/>
  <c r="H484" i="20"/>
  <c r="G502" i="20"/>
  <c r="G501" i="20" s="1"/>
  <c r="I503" i="20"/>
  <c r="H513" i="20"/>
  <c r="H525" i="20"/>
  <c r="H571" i="20"/>
  <c r="H593" i="20"/>
  <c r="H607" i="20"/>
  <c r="H618" i="20"/>
  <c r="H647" i="20"/>
  <c r="G738" i="20"/>
  <c r="G737" i="20" s="1"/>
  <c r="I739" i="20"/>
  <c r="H747" i="20"/>
  <c r="H875" i="20"/>
  <c r="H923" i="20"/>
  <c r="G946" i="20"/>
  <c r="I947" i="20"/>
  <c r="H968" i="20"/>
  <c r="I968" i="20" s="1"/>
  <c r="I969" i="20"/>
  <c r="H1042" i="20"/>
  <c r="I1042" i="20" s="1"/>
  <c r="I1043" i="20"/>
  <c r="H211" i="20"/>
  <c r="G337" i="20"/>
  <c r="I337" i="20" s="1"/>
  <c r="I338" i="20"/>
  <c r="H461" i="20"/>
  <c r="I461" i="20" s="1"/>
  <c r="I462" i="20"/>
  <c r="G577" i="20"/>
  <c r="I577" i="20" s="1"/>
  <c r="I578" i="20"/>
  <c r="G702" i="20"/>
  <c r="G699" i="20" s="1"/>
  <c r="G698" i="20" s="1"/>
  <c r="G697" i="20" s="1"/>
  <c r="G696" i="20" s="1"/>
  <c r="G695" i="20" s="1"/>
  <c r="I703" i="20"/>
  <c r="H785" i="20"/>
  <c r="I785" i="20" s="1"/>
  <c r="I786" i="20"/>
  <c r="H899" i="20"/>
  <c r="I899" i="20" s="1"/>
  <c r="I900" i="20"/>
  <c r="G45" i="20"/>
  <c r="G44" i="20" s="1"/>
  <c r="G43" i="20" s="1"/>
  <c r="G42" i="20" s="1"/>
  <c r="G41" i="20" s="1"/>
  <c r="I46" i="20"/>
  <c r="H15" i="20"/>
  <c r="G51" i="20"/>
  <c r="G50" i="20" s="1"/>
  <c r="I52" i="20"/>
  <c r="H62" i="20"/>
  <c r="G76" i="20"/>
  <c r="G75" i="20" s="1"/>
  <c r="G74" i="20" s="1"/>
  <c r="I77" i="20"/>
  <c r="H123" i="20"/>
  <c r="H134" i="20"/>
  <c r="H222" i="20"/>
  <c r="H246" i="20"/>
  <c r="H266" i="20"/>
  <c r="I267" i="20"/>
  <c r="H289" i="20"/>
  <c r="I290" i="20"/>
  <c r="H304" i="20"/>
  <c r="I304" i="20" s="1"/>
  <c r="I305" i="20"/>
  <c r="I355" i="20"/>
  <c r="G365" i="20"/>
  <c r="G364" i="20" s="1"/>
  <c r="I366" i="20"/>
  <c r="G374" i="20"/>
  <c r="G373" i="20" s="1"/>
  <c r="I375" i="20"/>
  <c r="G383" i="20"/>
  <c r="I383" i="20" s="1"/>
  <c r="I384" i="20"/>
  <c r="G405" i="20"/>
  <c r="G404" i="20" s="1"/>
  <c r="I406" i="20"/>
  <c r="G414" i="20"/>
  <c r="G413" i="20" s="1"/>
  <c r="I415" i="20"/>
  <c r="H425" i="20"/>
  <c r="I425" i="20" s="1"/>
  <c r="I426" i="20"/>
  <c r="H440" i="20"/>
  <c r="I440" i="20" s="1"/>
  <c r="I441" i="20"/>
  <c r="G457" i="20"/>
  <c r="I457" i="20" s="1"/>
  <c r="I458" i="20"/>
  <c r="G474" i="20"/>
  <c r="I474" i="20" s="1"/>
  <c r="I475" i="20"/>
  <c r="G485" i="20"/>
  <c r="G484" i="20" s="1"/>
  <c r="I486" i="20"/>
  <c r="G514" i="20"/>
  <c r="G513" i="20" s="1"/>
  <c r="I515" i="20"/>
  <c r="G526" i="20"/>
  <c r="G525" i="20" s="1"/>
  <c r="I527" i="20"/>
  <c r="I538" i="20"/>
  <c r="I539" i="20"/>
  <c r="G553" i="20"/>
  <c r="I553" i="20" s="1"/>
  <c r="I554" i="20"/>
  <c r="G572" i="20"/>
  <c r="G571" i="20" s="1"/>
  <c r="I573" i="20"/>
  <c r="G594" i="20"/>
  <c r="G593" i="20" s="1"/>
  <c r="I595" i="20"/>
  <c r="G608" i="20"/>
  <c r="G607" i="20" s="1"/>
  <c r="I609" i="20"/>
  <c r="G619" i="20"/>
  <c r="G618" i="20" s="1"/>
  <c r="I620" i="20"/>
  <c r="G633" i="20"/>
  <c r="I633" i="20" s="1"/>
  <c r="I634" i="20"/>
  <c r="G648" i="20"/>
  <c r="G647" i="20" s="1"/>
  <c r="I649" i="20"/>
  <c r="H671" i="20"/>
  <c r="I672" i="20"/>
  <c r="H691" i="20"/>
  <c r="I692" i="20"/>
  <c r="I711" i="20"/>
  <c r="I720" i="20"/>
  <c r="H737" i="20"/>
  <c r="G748" i="20"/>
  <c r="G747" i="20" s="1"/>
  <c r="G746" i="20" s="1"/>
  <c r="I749" i="20"/>
  <c r="G781" i="20"/>
  <c r="I781" i="20" s="1"/>
  <c r="I782" i="20"/>
  <c r="G792" i="20"/>
  <c r="I792" i="20" s="1"/>
  <c r="I793" i="20"/>
  <c r="I807" i="20"/>
  <c r="G827" i="20"/>
  <c r="I827" i="20" s="1"/>
  <c r="I828" i="20"/>
  <c r="H840" i="20"/>
  <c r="I840" i="20" s="1"/>
  <c r="I841" i="20"/>
  <c r="H861" i="20"/>
  <c r="H879" i="20"/>
  <c r="H891" i="20"/>
  <c r="I891" i="20" s="1"/>
  <c r="I892" i="20"/>
  <c r="G924" i="20"/>
  <c r="G923" i="20" s="1"/>
  <c r="G922" i="20" s="1"/>
  <c r="G921" i="20" s="1"/>
  <c r="G920" i="20" s="1"/>
  <c r="I925" i="20"/>
  <c r="H983" i="20"/>
  <c r="I984" i="20"/>
  <c r="I1003" i="20"/>
  <c r="G1019" i="20"/>
  <c r="I1019" i="20" s="1"/>
  <c r="I1020" i="20"/>
  <c r="H1056" i="20"/>
  <c r="I1057" i="20"/>
  <c r="I1077" i="20"/>
  <c r="G1093" i="20"/>
  <c r="I1093" i="20" s="1"/>
  <c r="I1094" i="20"/>
  <c r="H161" i="20"/>
  <c r="H280" i="20"/>
  <c r="G360" i="20"/>
  <c r="I360" i="20" s="1"/>
  <c r="I361" i="20"/>
  <c r="H419" i="20"/>
  <c r="I419" i="20" s="1"/>
  <c r="I420" i="20"/>
  <c r="H507" i="20"/>
  <c r="I507" i="20" s="1"/>
  <c r="I508" i="20"/>
  <c r="G586" i="20"/>
  <c r="G585" i="20" s="1"/>
  <c r="I587" i="20"/>
  <c r="H641" i="20"/>
  <c r="G744" i="20"/>
  <c r="G743" i="20" s="1"/>
  <c r="I745" i="20"/>
  <c r="H815" i="20"/>
  <c r="I816" i="20"/>
  <c r="G28" i="20"/>
  <c r="I28" i="20" s="1"/>
  <c r="I29" i="20"/>
  <c r="G16" i="20"/>
  <c r="G15" i="20" s="1"/>
  <c r="G14" i="20" s="1"/>
  <c r="G13" i="20" s="1"/>
  <c r="G12" i="20" s="1"/>
  <c r="G11" i="20" s="1"/>
  <c r="I17" i="20"/>
  <c r="H50" i="20"/>
  <c r="G63" i="20"/>
  <c r="G62" i="20" s="1"/>
  <c r="I64" i="20"/>
  <c r="H75" i="20"/>
  <c r="H99" i="20"/>
  <c r="I99" i="20" s="1"/>
  <c r="I100" i="20"/>
  <c r="G124" i="20"/>
  <c r="G123" i="20" s="1"/>
  <c r="I125" i="20"/>
  <c r="G135" i="20"/>
  <c r="G134" i="20" s="1"/>
  <c r="I136" i="20"/>
  <c r="G148" i="20"/>
  <c r="I149" i="20"/>
  <c r="H156" i="20"/>
  <c r="I156" i="20" s="1"/>
  <c r="I157" i="20"/>
  <c r="H167" i="20"/>
  <c r="I167" i="20" s="1"/>
  <c r="I168" i="20"/>
  <c r="H185" i="20"/>
  <c r="I186" i="20"/>
  <c r="H202" i="20"/>
  <c r="I202" i="20" s="1"/>
  <c r="I203" i="20"/>
  <c r="G223" i="20"/>
  <c r="G222" i="20" s="1"/>
  <c r="I224" i="20"/>
  <c r="G247" i="20"/>
  <c r="G246" i="20" s="1"/>
  <c r="I248" i="20"/>
  <c r="H273" i="20"/>
  <c r="G358" i="20"/>
  <c r="I358" i="20" s="1"/>
  <c r="I359" i="20"/>
  <c r="G386" i="20"/>
  <c r="G385" i="20" s="1"/>
  <c r="I387" i="20"/>
  <c r="G417" i="20"/>
  <c r="G416" i="20" s="1"/>
  <c r="I418" i="20"/>
  <c r="G431" i="20"/>
  <c r="G430" i="20" s="1"/>
  <c r="G429" i="20" s="1"/>
  <c r="I432" i="20"/>
  <c r="G517" i="20"/>
  <c r="G516" i="20" s="1"/>
  <c r="I518" i="20"/>
  <c r="H596" i="20"/>
  <c r="H655" i="20"/>
  <c r="H679" i="20"/>
  <c r="G741" i="20"/>
  <c r="G740" i="20" s="1"/>
  <c r="I742" i="20"/>
  <c r="G768" i="20"/>
  <c r="G767" i="20" s="1"/>
  <c r="I769" i="20"/>
  <c r="H895" i="20"/>
  <c r="I895" i="20" s="1"/>
  <c r="I896" i="20"/>
  <c r="H907" i="20"/>
  <c r="I907" i="20" s="1"/>
  <c r="I908" i="20"/>
  <c r="G948" i="20"/>
  <c r="I948" i="20" s="1"/>
  <c r="I949" i="20"/>
  <c r="G956" i="20"/>
  <c r="I956" i="20" s="1"/>
  <c r="I957" i="20"/>
  <c r="H989" i="20"/>
  <c r="H1063" i="20"/>
  <c r="G69" i="20"/>
  <c r="G68" i="20" s="1"/>
  <c r="I70" i="20"/>
  <c r="G252" i="20"/>
  <c r="I252" i="20" s="1"/>
  <c r="I253" i="20"/>
  <c r="G395" i="20"/>
  <c r="G394" i="20" s="1"/>
  <c r="G393" i="20" s="1"/>
  <c r="G392" i="20" s="1"/>
  <c r="G391" i="20" s="1"/>
  <c r="G390" i="20" s="1"/>
  <c r="G389" i="20" s="1"/>
  <c r="I396" i="20"/>
  <c r="G494" i="20"/>
  <c r="G491" i="20" s="1"/>
  <c r="G490" i="20" s="1"/>
  <c r="G489" i="20" s="1"/>
  <c r="G488" i="20" s="1"/>
  <c r="I495" i="20"/>
  <c r="G628" i="20"/>
  <c r="G627" i="20" s="1"/>
  <c r="I629" i="20"/>
  <c r="G731" i="20"/>
  <c r="G730" i="20" s="1"/>
  <c r="I732" i="20"/>
  <c r="H831" i="20"/>
  <c r="I831" i="20" s="1"/>
  <c r="I832" i="20"/>
  <c r="H961" i="20"/>
  <c r="G72" i="20"/>
  <c r="G71" i="20" s="1"/>
  <c r="I73" i="20"/>
  <c r="G30" i="20"/>
  <c r="I30" i="20" s="1"/>
  <c r="I31" i="20"/>
  <c r="H65" i="20"/>
  <c r="G128" i="20"/>
  <c r="G127" i="20" s="1"/>
  <c r="G126" i="20" s="1"/>
  <c r="I129" i="20"/>
  <c r="H137" i="20"/>
  <c r="H190" i="20"/>
  <c r="H205" i="20"/>
  <c r="H228" i="20"/>
  <c r="G274" i="20"/>
  <c r="G273" i="20" s="1"/>
  <c r="G272" i="20" s="1"/>
  <c r="G271" i="20" s="1"/>
  <c r="G270" i="20" s="1"/>
  <c r="G269" i="20" s="1"/>
  <c r="I275" i="20"/>
  <c r="H296" i="20"/>
  <c r="I297" i="20"/>
  <c r="H308" i="20"/>
  <c r="I309" i="20"/>
  <c r="G335" i="20"/>
  <c r="I335" i="20" s="1"/>
  <c r="I336" i="20"/>
  <c r="G348" i="20"/>
  <c r="I348" i="20" s="1"/>
  <c r="I349" i="20"/>
  <c r="H385" i="20"/>
  <c r="H416" i="20"/>
  <c r="H430" i="20"/>
  <c r="H443" i="20"/>
  <c r="I443" i="20" s="1"/>
  <c r="I444" i="20"/>
  <c r="G459" i="20"/>
  <c r="I459" i="20" s="1"/>
  <c r="I460" i="20"/>
  <c r="G476" i="20"/>
  <c r="I477" i="20"/>
  <c r="I492" i="20"/>
  <c r="H504" i="20"/>
  <c r="I505" i="20"/>
  <c r="H516" i="20"/>
  <c r="H528" i="20"/>
  <c r="I528" i="20" s="1"/>
  <c r="I529" i="20"/>
  <c r="H541" i="20"/>
  <c r="H537" i="20" s="1"/>
  <c r="I542" i="20"/>
  <c r="H555" i="20"/>
  <c r="I555" i="20" s="1"/>
  <c r="I556" i="20"/>
  <c r="G575" i="20"/>
  <c r="I575" i="20" s="1"/>
  <c r="I576" i="20"/>
  <c r="H582" i="20"/>
  <c r="I582" i="20" s="1"/>
  <c r="I583" i="20"/>
  <c r="G597" i="20"/>
  <c r="G596" i="20" s="1"/>
  <c r="I598" i="20"/>
  <c r="G611" i="20"/>
  <c r="I611" i="20" s="1"/>
  <c r="I612" i="20"/>
  <c r="H621" i="20"/>
  <c r="I621" i="20" s="1"/>
  <c r="I622" i="20"/>
  <c r="H635" i="20"/>
  <c r="I635" i="20" s="1"/>
  <c r="I636" i="20"/>
  <c r="G656" i="20"/>
  <c r="G655" i="20" s="1"/>
  <c r="I657" i="20"/>
  <c r="G680" i="20"/>
  <c r="G679" i="20" s="1"/>
  <c r="I681" i="20"/>
  <c r="I700" i="20"/>
  <c r="I727" i="20"/>
  <c r="H740" i="20"/>
  <c r="I754" i="20"/>
  <c r="H767" i="20"/>
  <c r="G783" i="20"/>
  <c r="I783" i="20" s="1"/>
  <c r="I784" i="20"/>
  <c r="G794" i="20"/>
  <c r="I795" i="20"/>
  <c r="H809" i="20"/>
  <c r="I809" i="20" s="1"/>
  <c r="I810" i="20"/>
  <c r="I829" i="20"/>
  <c r="H843" i="20"/>
  <c r="I843" i="20" s="1"/>
  <c r="I844" i="20"/>
  <c r="H865" i="20"/>
  <c r="H911" i="20"/>
  <c r="H929" i="20"/>
  <c r="I930" i="20"/>
  <c r="I972" i="20"/>
  <c r="G990" i="20"/>
  <c r="G989" i="20" s="1"/>
  <c r="G988" i="20" s="1"/>
  <c r="G987" i="20" s="1"/>
  <c r="G986" i="20" s="1"/>
  <c r="I991" i="20"/>
  <c r="H1005" i="20"/>
  <c r="I1005" i="20" s="1"/>
  <c r="I1006" i="20"/>
  <c r="H1021" i="20"/>
  <c r="I1021" i="20" s="1"/>
  <c r="I1022" i="20"/>
  <c r="G1046" i="20"/>
  <c r="I1046" i="20" s="1"/>
  <c r="I1047" i="20"/>
  <c r="G1064" i="20"/>
  <c r="G1063" i="20" s="1"/>
  <c r="G1062" i="20" s="1"/>
  <c r="G1061" i="20" s="1"/>
  <c r="G1060" i="20" s="1"/>
  <c r="G1059" i="20" s="1"/>
  <c r="I1065" i="20"/>
  <c r="H1079" i="20"/>
  <c r="I1079" i="20" s="1"/>
  <c r="I1080" i="20"/>
  <c r="H1095" i="20"/>
  <c r="I1095" i="20" s="1"/>
  <c r="I1096" i="20"/>
  <c r="H434" i="20"/>
  <c r="H519" i="20"/>
  <c r="G600" i="20"/>
  <c r="G599" i="20" s="1"/>
  <c r="I601" i="20"/>
  <c r="G716" i="20"/>
  <c r="I716" i="20" s="1"/>
  <c r="I717" i="20"/>
  <c r="H883" i="20"/>
  <c r="I883" i="20" s="1"/>
  <c r="I884" i="20"/>
  <c r="H18" i="20"/>
  <c r="I19" i="20"/>
  <c r="H32" i="20"/>
  <c r="I32" i="20" s="1"/>
  <c r="I33" i="20"/>
  <c r="H53" i="20"/>
  <c r="I53" i="20" s="1"/>
  <c r="I54" i="20"/>
  <c r="G66" i="20"/>
  <c r="G65" i="20" s="1"/>
  <c r="I67" i="20"/>
  <c r="H78" i="20"/>
  <c r="I78" i="20" s="1"/>
  <c r="I79" i="20"/>
  <c r="H87" i="20"/>
  <c r="I88" i="20"/>
  <c r="H103" i="20"/>
  <c r="I104" i="20"/>
  <c r="G117" i="20"/>
  <c r="I117" i="20" s="1"/>
  <c r="I118" i="20"/>
  <c r="H127" i="20"/>
  <c r="H126" i="20" s="1"/>
  <c r="G138" i="20"/>
  <c r="G137" i="20" s="1"/>
  <c r="I139" i="20"/>
  <c r="G172" i="20"/>
  <c r="I172" i="20" s="1"/>
  <c r="I173" i="20"/>
  <c r="G191" i="20"/>
  <c r="G190" i="20" s="1"/>
  <c r="I192" i="20"/>
  <c r="G206" i="20"/>
  <c r="G205" i="20" s="1"/>
  <c r="G201" i="20" s="1"/>
  <c r="G200" i="20" s="1"/>
  <c r="G199" i="20" s="1"/>
  <c r="I207" i="20"/>
  <c r="G229" i="20"/>
  <c r="G228" i="20" s="1"/>
  <c r="G227" i="20" s="1"/>
  <c r="G226" i="20" s="1"/>
  <c r="G225" i="20" s="1"/>
  <c r="I230" i="20"/>
  <c r="G250" i="20"/>
  <c r="I250" i="20" s="1"/>
  <c r="I251" i="20"/>
  <c r="G281" i="20"/>
  <c r="G280" i="20" s="1"/>
  <c r="G279" i="20" s="1"/>
  <c r="I282" i="20"/>
  <c r="I300" i="20"/>
  <c r="H316" i="20"/>
  <c r="G351" i="20"/>
  <c r="I351" i="20" s="1"/>
  <c r="I352" i="20"/>
  <c r="H394" i="20"/>
  <c r="G435" i="20"/>
  <c r="G434" i="20" s="1"/>
  <c r="I436" i="20"/>
  <c r="G520" i="20"/>
  <c r="G519" i="20" s="1"/>
  <c r="I521" i="20"/>
  <c r="H547" i="20"/>
  <c r="I547" i="20" s="1"/>
  <c r="I548" i="20"/>
  <c r="H585" i="20"/>
  <c r="H599" i="20"/>
  <c r="H627" i="20"/>
  <c r="G642" i="20"/>
  <c r="G641" i="20" s="1"/>
  <c r="I643" i="20"/>
  <c r="H658" i="20"/>
  <c r="H682" i="20"/>
  <c r="H730" i="20"/>
  <c r="H743" i="20"/>
  <c r="H770" i="20"/>
  <c r="H801" i="20"/>
  <c r="I801" i="20" s="1"/>
  <c r="I802" i="20"/>
  <c r="H850" i="20"/>
  <c r="H935" i="20"/>
  <c r="G958" i="20"/>
  <c r="I959" i="20"/>
  <c r="H997" i="20"/>
  <c r="I997" i="20" s="1"/>
  <c r="I998" i="20"/>
  <c r="H1013" i="20"/>
  <c r="I1013" i="20" s="1"/>
  <c r="I1014" i="20"/>
  <c r="H1027" i="20"/>
  <c r="H1071" i="20"/>
  <c r="I1071" i="20" s="1"/>
  <c r="I1072" i="20"/>
  <c r="H1087" i="20"/>
  <c r="I1087" i="20" s="1"/>
  <c r="I1088" i="20"/>
  <c r="D26" i="14"/>
  <c r="G39" i="41"/>
  <c r="G514" i="41"/>
  <c r="G150" i="39"/>
  <c r="G125" i="41"/>
  <c r="G222" i="39"/>
  <c r="G249" i="39"/>
  <c r="G338" i="39"/>
  <c r="G40" i="39"/>
  <c r="G263" i="39"/>
  <c r="F447" i="39"/>
  <c r="G455" i="39"/>
  <c r="C26" i="14"/>
  <c r="G116" i="41"/>
  <c r="F772" i="41"/>
  <c r="F771" i="41" s="1"/>
  <c r="F770" i="41" s="1"/>
  <c r="F763" i="41" s="1"/>
  <c r="G156" i="41"/>
  <c r="G572" i="41"/>
  <c r="G393" i="41"/>
  <c r="G109" i="41"/>
  <c r="F281" i="41"/>
  <c r="F280" i="41" s="1"/>
  <c r="F279" i="41" s="1"/>
  <c r="F278" i="41" s="1"/>
  <c r="F409" i="41"/>
  <c r="F408" i="41" s="1"/>
  <c r="F407" i="41" s="1"/>
  <c r="F406" i="41" s="1"/>
  <c r="G605" i="41"/>
  <c r="G614" i="41"/>
  <c r="F58" i="41"/>
  <c r="F52" i="41" s="1"/>
  <c r="F24" i="41"/>
  <c r="F23" i="41" s="1"/>
  <c r="F299" i="41"/>
  <c r="F298" i="41" s="1"/>
  <c r="F297" i="41" s="1"/>
  <c r="F296" i="41" s="1"/>
  <c r="F433" i="41"/>
  <c r="F432" i="41" s="1"/>
  <c r="F431" i="41" s="1"/>
  <c r="F425" i="41" s="1"/>
  <c r="F424" i="41" s="1"/>
  <c r="F423" i="41" s="1"/>
  <c r="G666" i="41"/>
  <c r="G848" i="41"/>
  <c r="F868" i="41"/>
  <c r="F867" i="41" s="1"/>
  <c r="F866" i="41" s="1"/>
  <c r="F862" i="41" s="1"/>
  <c r="F861" i="41" s="1"/>
  <c r="F860" i="41" s="1"/>
  <c r="G868" i="41"/>
  <c r="F287" i="41"/>
  <c r="F286" i="41" s="1"/>
  <c r="F285" i="41" s="1"/>
  <c r="F284" i="41" s="1"/>
  <c r="F1046" i="41"/>
  <c r="F17" i="41"/>
  <c r="F19" i="41"/>
  <c r="F18" i="41" s="1"/>
  <c r="G433" i="41"/>
  <c r="G34" i="41"/>
  <c r="G44" i="41"/>
  <c r="F55" i="41"/>
  <c r="F54" i="41" s="1"/>
  <c r="G60" i="41"/>
  <c r="F784" i="41"/>
  <c r="F777" i="41" s="1"/>
  <c r="G91" i="41"/>
  <c r="G855" i="41"/>
  <c r="G879" i="41"/>
  <c r="G12" i="41"/>
  <c r="G14" i="41"/>
  <c r="G19" i="41"/>
  <c r="G24" i="41"/>
  <c r="G29" i="41"/>
  <c r="G49" i="41"/>
  <c r="G55" i="41"/>
  <c r="G247" i="41"/>
  <c r="G598" i="41"/>
  <c r="F605" i="41"/>
  <c r="F604" i="41" s="1"/>
  <c r="F603" i="41" s="1"/>
  <c r="G555" i="41"/>
  <c r="G553" i="41"/>
  <c r="G552" i="41" s="1"/>
  <c r="F801" i="41"/>
  <c r="G738" i="41"/>
  <c r="G772" i="41"/>
  <c r="F848" i="41"/>
  <c r="F850" i="41"/>
  <c r="F849" i="41" s="1"/>
  <c r="G213" i="39"/>
  <c r="F249" i="39"/>
  <c r="F245" i="39" s="1"/>
  <c r="F244" i="39" s="1"/>
  <c r="F338" i="39"/>
  <c r="F337" i="39" s="1"/>
  <c r="G729" i="39"/>
  <c r="F350" i="39"/>
  <c r="G321" i="39"/>
  <c r="F615" i="39"/>
  <c r="G652" i="39"/>
  <c r="F781" i="39"/>
  <c r="F780" i="39" s="1"/>
  <c r="F206" i="39"/>
  <c r="F536" i="39"/>
  <c r="F535" i="39" s="1"/>
  <c r="F530" i="39" s="1"/>
  <c r="F529" i="39" s="1"/>
  <c r="F528" i="39" s="1"/>
  <c r="G236" i="39"/>
  <c r="F582" i="39"/>
  <c r="F581" i="39" s="1"/>
  <c r="F587" i="39"/>
  <c r="F586" i="39" s="1"/>
  <c r="F585" i="39" s="1"/>
  <c r="F643" i="39"/>
  <c r="F642" i="39" s="1"/>
  <c r="F641" i="39" s="1"/>
  <c r="F391" i="39"/>
  <c r="F111" i="39"/>
  <c r="G275" i="39"/>
  <c r="F510" i="39"/>
  <c r="F509" i="39" s="1"/>
  <c r="G802" i="39"/>
  <c r="F70" i="39"/>
  <c r="F66" i="39" s="1"/>
  <c r="F65" i="39" s="1"/>
  <c r="G70" i="39"/>
  <c r="F522" i="39"/>
  <c r="F518" i="39" s="1"/>
  <c r="F517" i="39" s="1"/>
  <c r="F590" i="39"/>
  <c r="F652" i="39"/>
  <c r="F648" i="39" s="1"/>
  <c r="F647" i="39" s="1"/>
  <c r="F646" i="39" s="1"/>
  <c r="F455" i="39"/>
  <c r="F454" i="39" s="1"/>
  <c r="F268" i="39"/>
  <c r="F490" i="39"/>
  <c r="F486" i="39" s="1"/>
  <c r="F485" i="39" s="1"/>
  <c r="F164" i="39"/>
  <c r="G206" i="39"/>
  <c r="F213" i="39"/>
  <c r="G490" i="39"/>
  <c r="F550" i="39"/>
  <c r="F549" i="39" s="1"/>
  <c r="F602" i="39"/>
  <c r="F729" i="39"/>
  <c r="F725" i="39" s="1"/>
  <c r="F724" i="39" s="1"/>
  <c r="F723" i="39" s="1"/>
  <c r="F722" i="39" s="1"/>
  <c r="G60" i="39"/>
  <c r="G164" i="39"/>
  <c r="F236" i="39"/>
  <c r="G504" i="39"/>
  <c r="F60" i="39"/>
  <c r="F56" i="39" s="1"/>
  <c r="F55" i="39" s="1"/>
  <c r="F222" i="39"/>
  <c r="F221" i="39" s="1"/>
  <c r="F220" i="39" s="1"/>
  <c r="G268" i="39"/>
  <c r="F405" i="39"/>
  <c r="F504" i="39"/>
  <c r="F500" i="39" s="1"/>
  <c r="F706" i="39"/>
  <c r="F701" i="39" s="1"/>
  <c r="F263" i="39"/>
  <c r="F367" i="39"/>
  <c r="F634" i="39"/>
  <c r="F13" i="39"/>
  <c r="F12" i="39" s="1"/>
  <c r="F11" i="39" s="1"/>
  <c r="F10" i="39" s="1"/>
  <c r="F26" i="39"/>
  <c r="F275" i="39"/>
  <c r="G634" i="39"/>
  <c r="F749" i="39"/>
  <c r="F772" i="39"/>
  <c r="F771" i="39" s="1"/>
  <c r="F765" i="39" s="1"/>
  <c r="F86" i="39"/>
  <c r="F40" i="39"/>
  <c r="F36" i="39" s="1"/>
  <c r="F35" i="39" s="1"/>
  <c r="F34" i="39" s="1"/>
  <c r="F136" i="39"/>
  <c r="F131" i="39" s="1"/>
  <c r="F150" i="39"/>
  <c r="F321" i="39"/>
  <c r="F314" i="39" s="1"/>
  <c r="F382" i="39"/>
  <c r="F472" i="39"/>
  <c r="F755" i="39"/>
  <c r="F754" i="39" s="1"/>
  <c r="G510" i="39"/>
  <c r="G522" i="39"/>
  <c r="F660" i="39"/>
  <c r="F802" i="39"/>
  <c r="F797" i="39" s="1"/>
  <c r="F796" i="39" s="1"/>
  <c r="F795" i="39" s="1"/>
  <c r="G880" i="20"/>
  <c r="G879" i="20" s="1"/>
  <c r="H456" i="20"/>
  <c r="H27" i="20"/>
  <c r="H378" i="20"/>
  <c r="H1045" i="20"/>
  <c r="H171" i="20"/>
  <c r="G962" i="20"/>
  <c r="G961" i="20" s="1"/>
  <c r="G960" i="20" s="1"/>
  <c r="H109" i="20"/>
  <c r="H350" i="20"/>
  <c r="H574" i="20"/>
  <c r="H804" i="20"/>
  <c r="H953" i="20"/>
  <c r="H473" i="20"/>
  <c r="H491" i="20"/>
  <c r="G862" i="20"/>
  <c r="G861" i="20" s="1"/>
  <c r="G904" i="20"/>
  <c r="G903" i="20" s="1"/>
  <c r="G940" i="20"/>
  <c r="G939" i="20" s="1"/>
  <c r="H357" i="20"/>
  <c r="G876" i="20"/>
  <c r="G875" i="20" s="1"/>
  <c r="G866" i="20"/>
  <c r="G865" i="20" s="1"/>
  <c r="H1016" i="20"/>
  <c r="G804" i="20"/>
  <c r="G800" i="20" s="1"/>
  <c r="G799" i="20" s="1"/>
  <c r="G798" i="20" s="1"/>
  <c r="G797" i="20" s="1"/>
  <c r="G796" i="20" s="1"/>
  <c r="G981" i="20"/>
  <c r="G980" i="20" s="1"/>
  <c r="H116" i="20"/>
  <c r="H550" i="20"/>
  <c r="G912" i="20"/>
  <c r="G911" i="20" s="1"/>
  <c r="H299" i="20"/>
  <c r="G971" i="20"/>
  <c r="G967" i="20" s="1"/>
  <c r="G966" i="20" s="1"/>
  <c r="G965" i="20" s="1"/>
  <c r="H826" i="20"/>
  <c r="H334" i="20"/>
  <c r="G537" i="20"/>
  <c r="H715" i="20"/>
  <c r="G299" i="20"/>
  <c r="G294" i="20" s="1"/>
  <c r="G293" i="20" s="1"/>
  <c r="G292" i="20" s="1"/>
  <c r="H789" i="20"/>
  <c r="H610" i="20"/>
  <c r="H971" i="20"/>
  <c r="H1090" i="20"/>
  <c r="H630" i="20"/>
  <c r="G708" i="20"/>
  <c r="H780" i="20"/>
  <c r="G95" i="20"/>
  <c r="G90" i="20" s="1"/>
  <c r="H487" i="39" l="1"/>
  <c r="G486" i="39"/>
  <c r="H501" i="39"/>
  <c r="G500" i="39"/>
  <c r="G499" i="39" s="1"/>
  <c r="H519" i="39"/>
  <c r="G518" i="39"/>
  <c r="H233" i="39"/>
  <c r="G232" i="39"/>
  <c r="F232" i="39"/>
  <c r="F231" i="39" s="1"/>
  <c r="F230" i="39" s="1"/>
  <c r="F229" i="39" s="1"/>
  <c r="H14" i="39"/>
  <c r="G13" i="39"/>
  <c r="H23" i="39"/>
  <c r="G22" i="39"/>
  <c r="G21" i="39" s="1"/>
  <c r="G20" i="39" s="1"/>
  <c r="F22" i="39"/>
  <c r="F21" i="39" s="1"/>
  <c r="F20" i="39" s="1"/>
  <c r="C10" i="14"/>
  <c r="C9" i="14" s="1"/>
  <c r="D10" i="14"/>
  <c r="D9" i="14" s="1"/>
  <c r="H382" i="41"/>
  <c r="F381" i="41"/>
  <c r="H453" i="41"/>
  <c r="F452" i="41"/>
  <c r="F451" i="41" s="1"/>
  <c r="F450" i="41" s="1"/>
  <c r="F439" i="41" s="1"/>
  <c r="F627" i="41"/>
  <c r="H935" i="41"/>
  <c r="F934" i="41"/>
  <c r="F933" i="41" s="1"/>
  <c r="F932" i="41" s="1"/>
  <c r="F109" i="41"/>
  <c r="F108" i="41" s="1"/>
  <c r="F107" i="41" s="1"/>
  <c r="F106" i="41" s="1"/>
  <c r="H176" i="39"/>
  <c r="G175" i="39"/>
  <c r="H175" i="39" s="1"/>
  <c r="G262" i="39"/>
  <c r="F262" i="39"/>
  <c r="F261" i="39" s="1"/>
  <c r="F260" i="39" s="1"/>
  <c r="F191" i="39"/>
  <c r="F190" i="39" s="1"/>
  <c r="F189" i="39" s="1"/>
  <c r="H308" i="39"/>
  <c r="G307" i="39"/>
  <c r="H307" i="39" s="1"/>
  <c r="F673" i="39"/>
  <c r="F672" i="39" s="1"/>
  <c r="F671" i="39" s="1"/>
  <c r="F670" i="39" s="1"/>
  <c r="H315" i="39"/>
  <c r="G314" i="39"/>
  <c r="H314" i="39" s="1"/>
  <c r="H331" i="39"/>
  <c r="G327" i="39"/>
  <c r="H358" i="39"/>
  <c r="G357" i="39"/>
  <c r="H357" i="39" s="1"/>
  <c r="I946" i="20"/>
  <c r="G945" i="20"/>
  <c r="G944" i="20" s="1"/>
  <c r="H736" i="20"/>
  <c r="G736" i="20"/>
  <c r="H567" i="20"/>
  <c r="I408" i="20"/>
  <c r="G407" i="20"/>
  <c r="G400" i="20" s="1"/>
  <c r="H160" i="20"/>
  <c r="I153" i="20"/>
  <c r="H152" i="20"/>
  <c r="I152" i="20" s="1"/>
  <c r="I146" i="20"/>
  <c r="G145" i="20"/>
  <c r="G144" i="20" s="1"/>
  <c r="H344" i="20"/>
  <c r="H707" i="20"/>
  <c r="H706" i="20" s="1"/>
  <c r="F625" i="39"/>
  <c r="F624" i="39" s="1"/>
  <c r="F614" i="39" s="1"/>
  <c r="F613" i="39" s="1"/>
  <c r="D8" i="42"/>
  <c r="F9" i="42"/>
  <c r="F8" i="42"/>
  <c r="G766" i="20"/>
  <c r="G761" i="20" s="1"/>
  <c r="G760" i="20" s="1"/>
  <c r="G654" i="20"/>
  <c r="G653" i="20" s="1"/>
  <c r="G652" i="20" s="1"/>
  <c r="G651" i="20" s="1"/>
  <c r="G650" i="20" s="1"/>
  <c r="I1028" i="20"/>
  <c r="F572" i="41"/>
  <c r="F571" i="41" s="1"/>
  <c r="F570" i="41" s="1"/>
  <c r="F569" i="41" s="1"/>
  <c r="F44" i="41"/>
  <c r="F43" i="41" s="1"/>
  <c r="H45" i="41"/>
  <c r="H674" i="41"/>
  <c r="H197" i="41"/>
  <c r="H192" i="41"/>
  <c r="H112" i="41"/>
  <c r="F879" i="41"/>
  <c r="F878" i="41" s="1"/>
  <c r="F873" i="41" s="1"/>
  <c r="H216" i="41"/>
  <c r="F393" i="41"/>
  <c r="F392" i="41" s="1"/>
  <c r="F391" i="41" s="1"/>
  <c r="H468" i="41"/>
  <c r="F927" i="41"/>
  <c r="F926" i="41" s="1"/>
  <c r="F925" i="41" s="1"/>
  <c r="H704" i="41"/>
  <c r="H754" i="41"/>
  <c r="F200" i="41"/>
  <c r="F199" i="41" s="1"/>
  <c r="H199" i="41" s="1"/>
  <c r="F598" i="41"/>
  <c r="F597" i="41" s="1"/>
  <c r="F596" i="41" s="1"/>
  <c r="F590" i="41" s="1"/>
  <c r="F589" i="41" s="1"/>
  <c r="H709" i="41"/>
  <c r="H166" i="41"/>
  <c r="H310" i="41"/>
  <c r="F47" i="41"/>
  <c r="H47" i="41" s="1"/>
  <c r="F34" i="41"/>
  <c r="F33" i="41" s="1"/>
  <c r="F898" i="41"/>
  <c r="H954" i="41"/>
  <c r="H636" i="41"/>
  <c r="H641" i="41"/>
  <c r="F116" i="41"/>
  <c r="F115" i="41" s="1"/>
  <c r="F114" i="41" s="1"/>
  <c r="H1024" i="41"/>
  <c r="H496" i="41"/>
  <c r="F14" i="41"/>
  <c r="F13" i="41" s="1"/>
  <c r="F614" i="41"/>
  <c r="F613" i="41" s="1"/>
  <c r="F612" i="41" s="1"/>
  <c r="H997" i="41"/>
  <c r="H458" i="41"/>
  <c r="F918" i="41"/>
  <c r="F917" i="41" s="1"/>
  <c r="F916" i="41" s="1"/>
  <c r="F909" i="41"/>
  <c r="F908" i="41" s="1"/>
  <c r="F907" i="41" s="1"/>
  <c r="F855" i="41"/>
  <c r="F854" i="41" s="1"/>
  <c r="F853" i="41" s="1"/>
  <c r="F847" i="41" s="1"/>
  <c r="H761" i="41"/>
  <c r="H631" i="41"/>
  <c r="H544" i="41"/>
  <c r="F534" i="41"/>
  <c r="F533" i="41" s="1"/>
  <c r="F532" i="41" s="1"/>
  <c r="F526" i="41" s="1"/>
  <c r="F525" i="41" s="1"/>
  <c r="F524" i="41" s="1"/>
  <c r="F485" i="41"/>
  <c r="H478" i="41"/>
  <c r="H443" i="41"/>
  <c r="F380" i="41"/>
  <c r="F379" i="41" s="1"/>
  <c r="F378" i="41" s="1"/>
  <c r="H357" i="41"/>
  <c r="H211" i="41"/>
  <c r="F247" i="41"/>
  <c r="F246" i="41" s="1"/>
  <c r="F245" i="41" s="1"/>
  <c r="F240" i="41" s="1"/>
  <c r="F239" i="41" s="1"/>
  <c r="F238" i="41" s="1"/>
  <c r="F156" i="41"/>
  <c r="F155" i="41" s="1"/>
  <c r="F154" i="41" s="1"/>
  <c r="F153" i="41" s="1"/>
  <c r="F152" i="41" s="1"/>
  <c r="F91" i="41"/>
  <c r="F90" i="41" s="1"/>
  <c r="F89" i="41" s="1"/>
  <c r="F85" i="41" s="1"/>
  <c r="F84" i="41" s="1"/>
  <c r="F83" i="41" s="1"/>
  <c r="F49" i="41"/>
  <c r="F48" i="41" s="1"/>
  <c r="H15" i="41"/>
  <c r="F125" i="41"/>
  <c r="F124" i="41" s="1"/>
  <c r="F123" i="41" s="1"/>
  <c r="F78" i="41"/>
  <c r="F77" i="41" s="1"/>
  <c r="F76" i="41" s="1"/>
  <c r="F70" i="41" s="1"/>
  <c r="H965" i="41"/>
  <c r="H145" i="41"/>
  <c r="H375" i="41"/>
  <c r="H42" i="41"/>
  <c r="H448" i="41"/>
  <c r="F743" i="41"/>
  <c r="H567" i="41"/>
  <c r="F29" i="41"/>
  <c r="F28" i="41" s="1"/>
  <c r="H845" i="41"/>
  <c r="H986" i="41"/>
  <c r="F27" i="41"/>
  <c r="H27" i="41" s="1"/>
  <c r="H507" i="41"/>
  <c r="H647" i="41"/>
  <c r="H281" i="41"/>
  <c r="G755" i="39"/>
  <c r="H755" i="39" s="1"/>
  <c r="H451" i="39"/>
  <c r="G447" i="39"/>
  <c r="H447" i="39" s="1"/>
  <c r="H443" i="39"/>
  <c r="H409" i="39"/>
  <c r="G405" i="39"/>
  <c r="H405" i="39" s="1"/>
  <c r="H476" i="39"/>
  <c r="G472" i="39"/>
  <c r="H472" i="39" s="1"/>
  <c r="G111" i="39"/>
  <c r="H111" i="39" s="1"/>
  <c r="H268" i="39"/>
  <c r="G12" i="39"/>
  <c r="G615" i="39"/>
  <c r="H615" i="39" s="1"/>
  <c r="H634" i="39"/>
  <c r="G136" i="39"/>
  <c r="H136" i="39" s="1"/>
  <c r="H573" i="39"/>
  <c r="G367" i="39"/>
  <c r="H367" i="39" s="1"/>
  <c r="G772" i="39"/>
  <c r="G771" i="39" s="1"/>
  <c r="G706" i="39"/>
  <c r="H706" i="39" s="1"/>
  <c r="H550" i="39"/>
  <c r="G530" i="39"/>
  <c r="G529" i="39" s="1"/>
  <c r="H206" i="39"/>
  <c r="H213" i="39"/>
  <c r="F149" i="39"/>
  <c r="F148" i="39" s="1"/>
  <c r="F147" i="39" s="1"/>
  <c r="G86" i="39"/>
  <c r="H86" i="39" s="1"/>
  <c r="G745" i="39"/>
  <c r="H745" i="39" s="1"/>
  <c r="H746" i="39"/>
  <c r="G123" i="39"/>
  <c r="H123" i="39" s="1"/>
  <c r="H124" i="39"/>
  <c r="G641" i="39"/>
  <c r="H641" i="39" s="1"/>
  <c r="H642" i="39"/>
  <c r="G798" i="39"/>
  <c r="H799" i="39"/>
  <c r="G740" i="39"/>
  <c r="H741" i="39"/>
  <c r="G767" i="39"/>
  <c r="H768" i="39"/>
  <c r="G179" i="39"/>
  <c r="H179" i="39" s="1"/>
  <c r="H180" i="39"/>
  <c r="G702" i="39"/>
  <c r="H702" i="39" s="1"/>
  <c r="H703" i="39"/>
  <c r="G196" i="39"/>
  <c r="G192" i="39" s="1"/>
  <c r="H197" i="39"/>
  <c r="G66" i="39"/>
  <c r="H70" i="39"/>
  <c r="H522" i="39"/>
  <c r="G509" i="39"/>
  <c r="H509" i="39" s="1"/>
  <c r="H510" i="39"/>
  <c r="H802" i="39"/>
  <c r="H157" i="39"/>
  <c r="H536" i="39"/>
  <c r="H549" i="39"/>
  <c r="G245" i="39"/>
  <c r="H249" i="39"/>
  <c r="G544" i="39"/>
  <c r="H490" i="39"/>
  <c r="G673" i="39"/>
  <c r="G350" i="39"/>
  <c r="H350" i="39" s="1"/>
  <c r="G592" i="39"/>
  <c r="H593" i="39"/>
  <c r="G750" i="39"/>
  <c r="H751" i="39"/>
  <c r="H535" i="39"/>
  <c r="G132" i="39"/>
  <c r="H132" i="39" s="1"/>
  <c r="H133" i="39"/>
  <c r="G822" i="39"/>
  <c r="H823" i="39"/>
  <c r="G127" i="39"/>
  <c r="H127" i="39" s="1"/>
  <c r="H128" i="39"/>
  <c r="G221" i="39"/>
  <c r="H222" i="39"/>
  <c r="G648" i="39"/>
  <c r="H652" i="39"/>
  <c r="G725" i="39"/>
  <c r="H729" i="39"/>
  <c r="H263" i="39"/>
  <c r="G295" i="39"/>
  <c r="H296" i="39"/>
  <c r="G604" i="39"/>
  <c r="H605" i="39"/>
  <c r="H582" i="39"/>
  <c r="G387" i="39"/>
  <c r="H387" i="39" s="1"/>
  <c r="H388" i="39"/>
  <c r="G56" i="39"/>
  <c r="H60" i="39"/>
  <c r="H321" i="39"/>
  <c r="H236" i="39"/>
  <c r="G36" i="39"/>
  <c r="H40" i="39"/>
  <c r="G149" i="39"/>
  <c r="H150" i="39"/>
  <c r="G816" i="39"/>
  <c r="H817" i="39"/>
  <c r="H587" i="39"/>
  <c r="G609" i="39"/>
  <c r="H610" i="39"/>
  <c r="G143" i="39"/>
  <c r="H143" i="39" s="1"/>
  <c r="H144" i="39"/>
  <c r="G791" i="39"/>
  <c r="H791" i="39" s="1"/>
  <c r="H792" i="39"/>
  <c r="H581" i="39"/>
  <c r="G50" i="39"/>
  <c r="H51" i="39"/>
  <c r="G80" i="39"/>
  <c r="H81" i="39"/>
  <c r="G337" i="39"/>
  <c r="H337" i="39" s="1"/>
  <c r="H338" i="39"/>
  <c r="H500" i="39"/>
  <c r="H504" i="39"/>
  <c r="G454" i="39"/>
  <c r="H455" i="39"/>
  <c r="G383" i="39"/>
  <c r="H384" i="39"/>
  <c r="G660" i="39"/>
  <c r="H660" i="39" s="1"/>
  <c r="G391" i="39"/>
  <c r="H391" i="39" s="1"/>
  <c r="H164" i="39"/>
  <c r="H275" i="39"/>
  <c r="G625" i="39"/>
  <c r="H26" i="39"/>
  <c r="G585" i="39"/>
  <c r="H585" i="39" s="1"/>
  <c r="H586" i="39"/>
  <c r="G377" i="39"/>
  <c r="H377" i="39" s="1"/>
  <c r="H378" i="39"/>
  <c r="G598" i="39"/>
  <c r="H599" i="39"/>
  <c r="H574" i="39"/>
  <c r="G810" i="39"/>
  <c r="H810" i="39" s="1"/>
  <c r="H811" i="39"/>
  <c r="G119" i="39"/>
  <c r="H120" i="39"/>
  <c r="H481" i="39"/>
  <c r="G346" i="39"/>
  <c r="H346" i="39" s="1"/>
  <c r="H347" i="39"/>
  <c r="G782" i="39"/>
  <c r="H783" i="39"/>
  <c r="H643" i="39"/>
  <c r="G787" i="39"/>
  <c r="H788" i="39"/>
  <c r="H934" i="20"/>
  <c r="I585" i="20"/>
  <c r="I691" i="20"/>
  <c r="H687" i="20"/>
  <c r="H686" i="20" s="1"/>
  <c r="H685" i="20" s="1"/>
  <c r="I658" i="20"/>
  <c r="I317" i="20"/>
  <c r="I771" i="20"/>
  <c r="I504" i="20"/>
  <c r="H500" i="20"/>
  <c r="H499" i="20" s="1"/>
  <c r="H729" i="20"/>
  <c r="G849" i="20"/>
  <c r="G848" i="20" s="1"/>
  <c r="G847" i="20" s="1"/>
  <c r="G846" i="20" s="1"/>
  <c r="G1074" i="20"/>
  <c r="G1070" i="20" s="1"/>
  <c r="G1069" i="20" s="1"/>
  <c r="G1068" i="20" s="1"/>
  <c r="G1067" i="20" s="1"/>
  <c r="G1066" i="20" s="1"/>
  <c r="G678" i="20"/>
  <c r="G677" i="20" s="1"/>
  <c r="G676" i="20" s="1"/>
  <c r="G675" i="20" s="1"/>
  <c r="G674" i="20" s="1"/>
  <c r="I851" i="20"/>
  <c r="I850" i="20"/>
  <c r="I683" i="20"/>
  <c r="G278" i="20"/>
  <c r="G277" i="20" s="1"/>
  <c r="G276" i="20" s="1"/>
  <c r="G261" i="20" s="1"/>
  <c r="G1000" i="20"/>
  <c r="G996" i="20" s="1"/>
  <c r="G995" i="20" s="1"/>
  <c r="G994" i="20" s="1"/>
  <c r="G993" i="20" s="1"/>
  <c r="G992" i="20" s="1"/>
  <c r="I682" i="20"/>
  <c r="I76" i="20"/>
  <c r="H227" i="20"/>
  <c r="H226" i="20" s="1"/>
  <c r="I18" i="20"/>
  <c r="H14" i="20"/>
  <c r="H13" i="20" s="1"/>
  <c r="H12" i="20" s="1"/>
  <c r="H11" i="20" s="1"/>
  <c r="I75" i="20"/>
  <c r="G345" i="20"/>
  <c r="H592" i="20"/>
  <c r="H591" i="20" s="1"/>
  <c r="G433" i="20"/>
  <c r="G428" i="20" s="1"/>
  <c r="I702" i="20"/>
  <c r="I162" i="20"/>
  <c r="I161" i="20"/>
  <c r="I768" i="20"/>
  <c r="I346" i="20"/>
  <c r="I51" i="20"/>
  <c r="I50" i="20"/>
  <c r="G550" i="20"/>
  <c r="G546" i="20" s="1"/>
  <c r="G545" i="20" s="1"/>
  <c r="G544" i="20" s="1"/>
  <c r="I936" i="20"/>
  <c r="I607" i="20"/>
  <c r="I758" i="20"/>
  <c r="I738" i="20"/>
  <c r="G500" i="20"/>
  <c r="G499" i="20" s="1"/>
  <c r="G249" i="20"/>
  <c r="G245" i="20" s="1"/>
  <c r="G244" i="20" s="1"/>
  <c r="G243" i="20" s="1"/>
  <c r="G242" i="20" s="1"/>
  <c r="G241" i="20" s="1"/>
  <c r="G378" i="20"/>
  <c r="G377" i="20" s="1"/>
  <c r="G376" i="20" s="1"/>
  <c r="I743" i="20"/>
  <c r="I516" i="20"/>
  <c r="I744" i="20"/>
  <c r="G171" i="20"/>
  <c r="G170" i="20" s="1"/>
  <c r="G826" i="20"/>
  <c r="G822" i="20" s="1"/>
  <c r="G821" i="20" s="1"/>
  <c r="G820" i="20" s="1"/>
  <c r="G819" i="20" s="1"/>
  <c r="G1045" i="20"/>
  <c r="G1041" i="20" s="1"/>
  <c r="G1040" i="20" s="1"/>
  <c r="G1039" i="20" s="1"/>
  <c r="G1038" i="20" s="1"/>
  <c r="G1037" i="20" s="1"/>
  <c r="I417" i="20"/>
  <c r="I434" i="20"/>
  <c r="I402" i="20"/>
  <c r="I132" i="20"/>
  <c r="I767" i="20"/>
  <c r="I737" i="20"/>
  <c r="H996" i="20"/>
  <c r="H995" i="20" s="1"/>
  <c r="I762" i="20"/>
  <c r="G357" i="20"/>
  <c r="I357" i="20" s="1"/>
  <c r="G574" i="20"/>
  <c r="G567" i="20" s="1"/>
  <c r="I628" i="20"/>
  <c r="I741" i="20"/>
  <c r="G592" i="20"/>
  <c r="G591" i="20" s="1"/>
  <c r="I600" i="20"/>
  <c r="G218" i="20"/>
  <c r="G217" i="20" s="1"/>
  <c r="G216" i="20" s="1"/>
  <c r="G215" i="20" s="1"/>
  <c r="G214" i="20" s="1"/>
  <c r="I586" i="20"/>
  <c r="H189" i="20"/>
  <c r="G49" i="20"/>
  <c r="G48" i="20" s="1"/>
  <c r="H654" i="20"/>
  <c r="G456" i="20"/>
  <c r="G452" i="20" s="1"/>
  <c r="G451" i="20" s="1"/>
  <c r="G450" i="20" s="1"/>
  <c r="G449" i="20" s="1"/>
  <c r="I770" i="20"/>
  <c r="I740" i="20"/>
  <c r="I437" i="20"/>
  <c r="H836" i="20"/>
  <c r="H835" i="20" s="1"/>
  <c r="G715" i="20"/>
  <c r="I715" i="20" s="1"/>
  <c r="H245" i="20"/>
  <c r="H244" i="20" s="1"/>
  <c r="G934" i="20"/>
  <c r="I206" i="20"/>
  <c r="G729" i="20"/>
  <c r="I757" i="20"/>
  <c r="I502" i="20"/>
  <c r="I127" i="20"/>
  <c r="G189" i="20"/>
  <c r="G188" i="20" s="1"/>
  <c r="G183" i="20" s="1"/>
  <c r="G176" i="20" s="1"/>
  <c r="I395" i="20"/>
  <c r="H1070" i="20"/>
  <c r="H1069" i="20" s="1"/>
  <c r="H581" i="20"/>
  <c r="H580" i="20" s="1"/>
  <c r="G334" i="20"/>
  <c r="G330" i="20" s="1"/>
  <c r="G329" i="20" s="1"/>
  <c r="G328" i="20" s="1"/>
  <c r="G327" i="20" s="1"/>
  <c r="G630" i="20"/>
  <c r="G626" i="20" s="1"/>
  <c r="G625" i="20" s="1"/>
  <c r="G624" i="20" s="1"/>
  <c r="I627" i="20"/>
  <c r="I401" i="20"/>
  <c r="G581" i="20"/>
  <c r="G580" i="20" s="1"/>
  <c r="I385" i="20"/>
  <c r="I935" i="20"/>
  <c r="I659" i="20"/>
  <c r="I494" i="20"/>
  <c r="I431" i="20"/>
  <c r="I861" i="20"/>
  <c r="I838" i="20"/>
  <c r="I764" i="20"/>
  <c r="I414" i="20"/>
  <c r="I950" i="20"/>
  <c r="G350" i="20"/>
  <c r="I730" i="20"/>
  <c r="G640" i="20"/>
  <c r="G639" i="20" s="1"/>
  <c r="G638" i="20" s="1"/>
  <c r="I866" i="20"/>
  <c r="G789" i="20"/>
  <c r="G788" i="20" s="1"/>
  <c r="G473" i="20"/>
  <c r="G469" i="20" s="1"/>
  <c r="G468" i="20" s="1"/>
  <c r="G467" i="20" s="1"/>
  <c r="G466" i="20" s="1"/>
  <c r="G465" i="20" s="1"/>
  <c r="G464" i="20" s="1"/>
  <c r="I416" i="20"/>
  <c r="I589" i="20"/>
  <c r="I59" i="20"/>
  <c r="I510" i="20"/>
  <c r="H678" i="20"/>
  <c r="H677" i="20" s="1"/>
  <c r="H766" i="20"/>
  <c r="G953" i="20"/>
  <c r="I953" i="20" s="1"/>
  <c r="H640" i="20"/>
  <c r="H639" i="20" s="1"/>
  <c r="I134" i="20"/>
  <c r="I588" i="20"/>
  <c r="I523" i="20"/>
  <c r="I62" i="20"/>
  <c r="H849" i="20"/>
  <c r="G1016" i="20"/>
  <c r="G1012" i="20" s="1"/>
  <c r="G1011" i="20" s="1"/>
  <c r="G1010" i="20" s="1"/>
  <c r="G1009" i="20" s="1"/>
  <c r="G1008" i="20" s="1"/>
  <c r="G610" i="20"/>
  <c r="G606" i="20" s="1"/>
  <c r="G605" i="20" s="1"/>
  <c r="G1090" i="20"/>
  <c r="G1086" i="20" s="1"/>
  <c r="G1085" i="20" s="1"/>
  <c r="G1084" i="20" s="1"/>
  <c r="G1083" i="20" s="1"/>
  <c r="G1082" i="20" s="1"/>
  <c r="I517" i="20"/>
  <c r="I138" i="20"/>
  <c r="I680" i="20"/>
  <c r="I514" i="20"/>
  <c r="I522" i="20"/>
  <c r="I371" i="20"/>
  <c r="I194" i="20"/>
  <c r="G780" i="20"/>
  <c r="G776" i="20" s="1"/>
  <c r="H74" i="20"/>
  <c r="I74" i="20" s="1"/>
  <c r="I386" i="20"/>
  <c r="I364" i="20"/>
  <c r="I370" i="20"/>
  <c r="I193" i="20"/>
  <c r="G124" i="41"/>
  <c r="G533" i="41"/>
  <c r="G373" i="41"/>
  <c r="H374" i="41"/>
  <c r="G303" i="41"/>
  <c r="H304" i="41"/>
  <c r="G957" i="41"/>
  <c r="H958" i="41"/>
  <c r="H552" i="41"/>
  <c r="H553" i="41"/>
  <c r="G48" i="41"/>
  <c r="G13" i="41"/>
  <c r="G90" i="41"/>
  <c r="G43" i="41"/>
  <c r="F738" i="41"/>
  <c r="F737" i="41" s="1"/>
  <c r="F736" i="41" s="1"/>
  <c r="G108" i="41"/>
  <c r="H941" i="41"/>
  <c r="G752" i="41"/>
  <c r="H753" i="41"/>
  <c r="G984" i="41"/>
  <c r="H985" i="41"/>
  <c r="H724" i="41"/>
  <c r="H287" i="41"/>
  <c r="G672" i="41"/>
  <c r="H673" i="41"/>
  <c r="G963" i="41"/>
  <c r="H964" i="41"/>
  <c r="G645" i="41"/>
  <c r="H646" i="41"/>
  <c r="G565" i="41"/>
  <c r="H566" i="41"/>
  <c r="G320" i="41"/>
  <c r="H321" i="41"/>
  <c r="G387" i="41"/>
  <c r="H388" i="41"/>
  <c r="H838" i="41"/>
  <c r="G279" i="41"/>
  <c r="H280" i="41"/>
  <c r="H150" i="41"/>
  <c r="G808" i="41"/>
  <c r="H809" i="41"/>
  <c r="G732" i="41"/>
  <c r="H733" i="41"/>
  <c r="G623" i="41"/>
  <c r="H624" i="41"/>
  <c r="G505" i="41"/>
  <c r="H506" i="41"/>
  <c r="G72" i="41"/>
  <c r="H73" i="41"/>
  <c r="G476" i="41"/>
  <c r="H477" i="41"/>
  <c r="G849" i="41"/>
  <c r="H849" i="41" s="1"/>
  <c r="H850" i="41"/>
  <c r="G402" i="41"/>
  <c r="H403" i="41"/>
  <c r="G65" i="41"/>
  <c r="H66" i="41"/>
  <c r="G446" i="41"/>
  <c r="H447" i="41"/>
  <c r="G219" i="41"/>
  <c r="H220" i="41"/>
  <c r="G554" i="41"/>
  <c r="H554" i="41" s="1"/>
  <c r="H555" i="41"/>
  <c r="G11" i="41"/>
  <c r="H12" i="41"/>
  <c r="G878" i="41"/>
  <c r="G873" i="41" s="1"/>
  <c r="G52" i="41"/>
  <c r="H52" i="41" s="1"/>
  <c r="G33" i="41"/>
  <c r="G867" i="41"/>
  <c r="H868" i="41"/>
  <c r="G613" i="41"/>
  <c r="F892" i="41"/>
  <c r="F891" i="41" s="1"/>
  <c r="F890" i="41" s="1"/>
  <c r="F885" i="41" s="1"/>
  <c r="F884" i="41" s="1"/>
  <c r="G1022" i="41"/>
  <c r="H1023" i="41"/>
  <c r="G843" i="41"/>
  <c r="H844" i="41"/>
  <c r="G441" i="41"/>
  <c r="H442" i="41"/>
  <c r="G355" i="41"/>
  <c r="H356" i="41"/>
  <c r="G190" i="41"/>
  <c r="H191" i="41"/>
  <c r="H17" i="41"/>
  <c r="G542" i="41"/>
  <c r="H543" i="41"/>
  <c r="G224" i="41"/>
  <c r="H225" i="41"/>
  <c r="G1079" i="41"/>
  <c r="H1079" i="41" s="1"/>
  <c r="H1080" i="41"/>
  <c r="H652" i="41"/>
  <c r="G722" i="41"/>
  <c r="H723" i="41"/>
  <c r="G510" i="41"/>
  <c r="H511" i="41"/>
  <c r="G285" i="41"/>
  <c r="H286" i="41"/>
  <c r="H187" i="41"/>
  <c r="G1032" i="41"/>
  <c r="H1033" i="41"/>
  <c r="G717" i="41"/>
  <c r="H718" i="41"/>
  <c r="H535" i="41"/>
  <c r="H816" i="41"/>
  <c r="G677" i="41"/>
  <c r="H678" i="41"/>
  <c r="H415" i="41"/>
  <c r="G148" i="41"/>
  <c r="H149" i="41"/>
  <c r="H117" i="41"/>
  <c r="H483" i="41"/>
  <c r="H210" i="41"/>
  <c r="G143" i="41"/>
  <c r="H144" i="41"/>
  <c r="H953" i="41"/>
  <c r="G272" i="41"/>
  <c r="H273" i="41"/>
  <c r="H159" i="41"/>
  <c r="G54" i="41"/>
  <c r="H54" i="41" s="1"/>
  <c r="H55" i="41"/>
  <c r="G331" i="41"/>
  <c r="H332" i="41"/>
  <c r="G419" i="41"/>
  <c r="H420" i="41"/>
  <c r="G28" i="41"/>
  <c r="G451" i="41"/>
  <c r="G836" i="41"/>
  <c r="H836" i="41" s="1"/>
  <c r="H837" i="41"/>
  <c r="H172" i="41"/>
  <c r="G650" i="41"/>
  <c r="H651" i="41"/>
  <c r="H99" i="41"/>
  <c r="G185" i="41"/>
  <c r="H186" i="41"/>
  <c r="H490" i="41"/>
  <c r="G180" i="41"/>
  <c r="H181" i="41"/>
  <c r="G1059" i="41"/>
  <c r="H1059" i="41" s="1"/>
  <c r="H1060" i="41"/>
  <c r="G138" i="41"/>
  <c r="H139" i="41"/>
  <c r="G814" i="41"/>
  <c r="H815" i="41"/>
  <c r="G413" i="41"/>
  <c r="H414" i="41"/>
  <c r="G266" i="41"/>
  <c r="H267" i="41"/>
  <c r="H135" i="41"/>
  <c r="G786" i="41"/>
  <c r="H787" i="41"/>
  <c r="G481" i="41"/>
  <c r="H482" i="41"/>
  <c r="G337" i="41"/>
  <c r="H338" i="41"/>
  <c r="H942" i="41"/>
  <c r="G832" i="41"/>
  <c r="H833" i="41"/>
  <c r="G803" i="41"/>
  <c r="H804" i="41"/>
  <c r="G597" i="41"/>
  <c r="G23" i="41"/>
  <c r="H23" i="41" s="1"/>
  <c r="H24" i="41"/>
  <c r="G604" i="41"/>
  <c r="H605" i="41"/>
  <c r="G392" i="41"/>
  <c r="F666" i="41"/>
  <c r="F665" i="41" s="1"/>
  <c r="F664" i="41" s="1"/>
  <c r="H760" i="41"/>
  <c r="G634" i="41"/>
  <c r="H635" i="41"/>
  <c r="G515" i="41"/>
  <c r="H515" i="41" s="1"/>
  <c r="H516" i="41"/>
  <c r="G308" i="41"/>
  <c r="H309" i="41"/>
  <c r="G456" i="41"/>
  <c r="H457" i="41"/>
  <c r="H171" i="41"/>
  <c r="G1063" i="41"/>
  <c r="H1063" i="41" s="1"/>
  <c r="H1064" i="41"/>
  <c r="H970" i="41"/>
  <c r="G97" i="41"/>
  <c r="H98" i="41"/>
  <c r="H1019" i="41"/>
  <c r="H874" i="41"/>
  <c r="H875" i="41"/>
  <c r="G629" i="41"/>
  <c r="H630" i="41"/>
  <c r="G791" i="41"/>
  <c r="H792" i="41"/>
  <c r="G488" i="41"/>
  <c r="H489" i="41"/>
  <c r="H369" i="41"/>
  <c r="H1014" i="41"/>
  <c r="H905" i="41"/>
  <c r="H748" i="41"/>
  <c r="G133" i="41"/>
  <c r="H134" i="41"/>
  <c r="G1071" i="41"/>
  <c r="H1071" i="41" s="1"/>
  <c r="H1072" i="41"/>
  <c r="G995" i="41"/>
  <c r="H996" i="41"/>
  <c r="H562" i="41"/>
  <c r="H463" i="41"/>
  <c r="H299" i="41"/>
  <c r="G195" i="41"/>
  <c r="H196" i="41"/>
  <c r="H1009" i="41"/>
  <c r="H714" i="41"/>
  <c r="G259" i="41"/>
  <c r="H260" i="41"/>
  <c r="H689" i="41"/>
  <c r="G155" i="41"/>
  <c r="H573" i="41"/>
  <c r="G1051" i="41"/>
  <c r="H1051" i="41" s="1"/>
  <c r="H1052" i="41"/>
  <c r="G697" i="41"/>
  <c r="H698" i="41"/>
  <c r="H625" i="41"/>
  <c r="G229" i="41"/>
  <c r="H230" i="41"/>
  <c r="G974" i="41"/>
  <c r="H975" i="41"/>
  <c r="G771" i="41"/>
  <c r="H772" i="41"/>
  <c r="G18" i="41"/>
  <c r="H18" i="41" s="1"/>
  <c r="H19" i="41"/>
  <c r="F39" i="41"/>
  <c r="F38" i="41" s="1"/>
  <c r="G854" i="41"/>
  <c r="G59" i="41"/>
  <c r="H59" i="41" s="1"/>
  <c r="H60" i="41"/>
  <c r="G432" i="41"/>
  <c r="H433" i="41"/>
  <c r="H848" i="41"/>
  <c r="G380" i="41"/>
  <c r="F400" i="41"/>
  <c r="G968" i="41"/>
  <c r="H969" i="41"/>
  <c r="G820" i="41"/>
  <c r="H821" i="41"/>
  <c r="G325" i="41"/>
  <c r="H326" i="41"/>
  <c r="G241" i="41"/>
  <c r="H241" i="41" s="1"/>
  <c r="H242" i="41"/>
  <c r="G164" i="41"/>
  <c r="H165" i="41"/>
  <c r="G1017" i="41"/>
  <c r="H1018" i="41"/>
  <c r="G1042" i="41"/>
  <c r="H1043" i="41"/>
  <c r="H1003" i="41"/>
  <c r="H684" i="41"/>
  <c r="H601" i="41"/>
  <c r="G367" i="41"/>
  <c r="H368" i="41"/>
  <c r="H233" i="41"/>
  <c r="H234" i="41"/>
  <c r="G1012" i="41"/>
  <c r="H1013" i="41"/>
  <c r="G903" i="41"/>
  <c r="H904" i="41"/>
  <c r="H747" i="41"/>
  <c r="G1075" i="41"/>
  <c r="H1075" i="41" s="1"/>
  <c r="H1076" i="41"/>
  <c r="G826" i="41"/>
  <c r="H827" i="41"/>
  <c r="H981" i="41"/>
  <c r="H767" i="41"/>
  <c r="G692" i="41"/>
  <c r="H693" i="41"/>
  <c r="G560" i="41"/>
  <c r="H561" i="41"/>
  <c r="G461" i="41"/>
  <c r="H462" i="41"/>
  <c r="G297" i="41"/>
  <c r="H298" i="41"/>
  <c r="G1007" i="41"/>
  <c r="H1008" i="41"/>
  <c r="H901" i="41"/>
  <c r="G712" i="41"/>
  <c r="H713" i="41"/>
  <c r="G520" i="41"/>
  <c r="H521" i="41"/>
  <c r="G687" i="41"/>
  <c r="H688" i="41"/>
  <c r="G471" i="41"/>
  <c r="H472" i="41"/>
  <c r="G1037" i="41"/>
  <c r="H1038" i="41"/>
  <c r="G1027" i="41"/>
  <c r="H1028" i="41"/>
  <c r="G291" i="41"/>
  <c r="H292" i="41"/>
  <c r="G737" i="41"/>
  <c r="F37" i="41"/>
  <c r="G665" i="41"/>
  <c r="G571" i="41"/>
  <c r="H572" i="41"/>
  <c r="H514" i="41"/>
  <c r="G77" i="41"/>
  <c r="G707" i="41"/>
  <c r="H708" i="41"/>
  <c r="G494" i="41"/>
  <c r="H495" i="41"/>
  <c r="H58" i="41"/>
  <c r="G1047" i="41"/>
  <c r="H1048" i="41"/>
  <c r="H949" i="41"/>
  <c r="H587" i="41"/>
  <c r="G548" i="41"/>
  <c r="H549" i="41"/>
  <c r="G466" i="41"/>
  <c r="H467" i="41"/>
  <c r="G349" i="41"/>
  <c r="H350" i="41"/>
  <c r="G254" i="41"/>
  <c r="H255" i="41"/>
  <c r="G1067" i="41"/>
  <c r="H1067" i="41" s="1"/>
  <c r="H1068" i="41"/>
  <c r="G1001" i="41"/>
  <c r="H1002" i="41"/>
  <c r="G682" i="41"/>
  <c r="H683" i="41"/>
  <c r="H582" i="41"/>
  <c r="H35" i="41"/>
  <c r="H888" i="41"/>
  <c r="G1055" i="41"/>
  <c r="H1055" i="41" s="1"/>
  <c r="H1056" i="41"/>
  <c r="G979" i="41"/>
  <c r="H980" i="41"/>
  <c r="H662" i="41"/>
  <c r="H409" i="41"/>
  <c r="G175" i="41"/>
  <c r="H176" i="41"/>
  <c r="H657" i="41"/>
  <c r="H900" i="41"/>
  <c r="H502" i="41"/>
  <c r="G314" i="41"/>
  <c r="H315" i="41"/>
  <c r="H104" i="41"/>
  <c r="G639" i="41"/>
  <c r="H640" i="41"/>
  <c r="G246" i="41"/>
  <c r="G115" i="41"/>
  <c r="G38" i="41"/>
  <c r="H948" i="41"/>
  <c r="G797" i="41"/>
  <c r="H798" i="41"/>
  <c r="G702" i="41"/>
  <c r="H703" i="41"/>
  <c r="G585" i="41"/>
  <c r="H586" i="41"/>
  <c r="H421" i="41"/>
  <c r="H305" i="41"/>
  <c r="H221" i="41"/>
  <c r="G780" i="41"/>
  <c r="H781" i="41"/>
  <c r="G580" i="41"/>
  <c r="H581" i="41"/>
  <c r="G343" i="41"/>
  <c r="H344" i="41"/>
  <c r="G214" i="41"/>
  <c r="H215" i="41"/>
  <c r="H32" i="41"/>
  <c r="G727" i="41"/>
  <c r="H728" i="41"/>
  <c r="H886" i="41"/>
  <c r="H887" i="41"/>
  <c r="H699" i="41"/>
  <c r="G361" i="41"/>
  <c r="H362" i="41"/>
  <c r="G990" i="41"/>
  <c r="H991" i="41"/>
  <c r="H959" i="41"/>
  <c r="G660" i="41"/>
  <c r="H661" i="41"/>
  <c r="G528" i="41"/>
  <c r="H529" i="41"/>
  <c r="G407" i="41"/>
  <c r="H408" i="41"/>
  <c r="G655" i="41"/>
  <c r="H656" i="41"/>
  <c r="G500" i="41"/>
  <c r="H501" i="41"/>
  <c r="G427" i="41"/>
  <c r="H428" i="41"/>
  <c r="G592" i="41"/>
  <c r="H593" i="41"/>
  <c r="G102" i="41"/>
  <c r="H103" i="41"/>
  <c r="F205" i="39"/>
  <c r="F204" i="39" s="1"/>
  <c r="F203" i="39" s="1"/>
  <c r="I990" i="20"/>
  <c r="I219" i="20"/>
  <c r="H822" i="20"/>
  <c r="H201" i="20"/>
  <c r="G27" i="20"/>
  <c r="G23" i="20" s="1"/>
  <c r="G22" i="20" s="1"/>
  <c r="G21" i="20" s="1"/>
  <c r="H95" i="20"/>
  <c r="H800" i="20"/>
  <c r="I804" i="20"/>
  <c r="I699" i="20"/>
  <c r="H23" i="20"/>
  <c r="H315" i="20"/>
  <c r="I316" i="20"/>
  <c r="I865" i="20"/>
  <c r="H295" i="20"/>
  <c r="I295" i="20" s="1"/>
  <c r="I296" i="20"/>
  <c r="I205" i="20"/>
  <c r="I137" i="20"/>
  <c r="H988" i="20"/>
  <c r="I989" i="20"/>
  <c r="I679" i="20"/>
  <c r="I274" i="20"/>
  <c r="I281" i="20"/>
  <c r="H1055" i="20"/>
  <c r="I1056" i="20"/>
  <c r="H265" i="20"/>
  <c r="I266" i="20"/>
  <c r="I124" i="20"/>
  <c r="I876" i="20"/>
  <c r="I594" i="20"/>
  <c r="I513" i="20"/>
  <c r="I413" i="20"/>
  <c r="I197" i="20"/>
  <c r="H130" i="20"/>
  <c r="I130" i="20" s="1"/>
  <c r="I131" i="20"/>
  <c r="I45" i="20"/>
  <c r="H915" i="20"/>
  <c r="I915" i="20" s="1"/>
  <c r="I916" i="20"/>
  <c r="I837" i="20"/>
  <c r="I763" i="20"/>
  <c r="I482" i="20"/>
  <c r="I423" i="20"/>
  <c r="H788" i="20"/>
  <c r="H922" i="20"/>
  <c r="I923" i="20"/>
  <c r="H860" i="20"/>
  <c r="H433" i="20"/>
  <c r="H626" i="20"/>
  <c r="G116" i="20"/>
  <c r="I116" i="20" s="1"/>
  <c r="H1012" i="20"/>
  <c r="H170" i="20"/>
  <c r="H452" i="20"/>
  <c r="H1026" i="20"/>
  <c r="I1027" i="20"/>
  <c r="H393" i="20"/>
  <c r="I394" i="20"/>
  <c r="H102" i="20"/>
  <c r="I102" i="20" s="1"/>
  <c r="I103" i="20"/>
  <c r="I958" i="20"/>
  <c r="I725" i="20"/>
  <c r="I726" i="20"/>
  <c r="I191" i="20"/>
  <c r="I794" i="20"/>
  <c r="I656" i="20"/>
  <c r="I476" i="20"/>
  <c r="H272" i="20"/>
  <c r="I273" i="20"/>
  <c r="H184" i="20"/>
  <c r="I184" i="20" s="1"/>
  <c r="I185" i="20"/>
  <c r="H279" i="20"/>
  <c r="I280" i="20"/>
  <c r="I247" i="20"/>
  <c r="I123" i="20"/>
  <c r="I875" i="20"/>
  <c r="I648" i="20"/>
  <c r="I593" i="20"/>
  <c r="I405" i="20"/>
  <c r="I196" i="20"/>
  <c r="H43" i="20"/>
  <c r="I44" i="20"/>
  <c r="I904" i="20"/>
  <c r="I734" i="20"/>
  <c r="I481" i="20"/>
  <c r="I422" i="20"/>
  <c r="H91" i="20"/>
  <c r="I91" i="20" s="1"/>
  <c r="I92" i="20"/>
  <c r="H37" i="20"/>
  <c r="I38" i="20"/>
  <c r="H400" i="20"/>
  <c r="H546" i="20"/>
  <c r="G109" i="20"/>
  <c r="I109" i="20" s="1"/>
  <c r="I190" i="20"/>
  <c r="I962" i="20"/>
  <c r="I655" i="20"/>
  <c r="I246" i="20"/>
  <c r="I647" i="20"/>
  <c r="I572" i="20"/>
  <c r="I404" i="20"/>
  <c r="I181" i="20"/>
  <c r="H561" i="20"/>
  <c r="I562" i="20"/>
  <c r="I903" i="20"/>
  <c r="I733" i="20"/>
  <c r="I569" i="20"/>
  <c r="I411" i="20"/>
  <c r="I286" i="20"/>
  <c r="H377" i="20"/>
  <c r="I641" i="20"/>
  <c r="H322" i="20"/>
  <c r="I323" i="20"/>
  <c r="H1033" i="20"/>
  <c r="I1034" i="20"/>
  <c r="H330" i="20"/>
  <c r="I708" i="20"/>
  <c r="H144" i="20"/>
  <c r="H143" i="20" s="1"/>
  <c r="H86" i="20"/>
  <c r="I87" i="20"/>
  <c r="H960" i="20"/>
  <c r="I960" i="20" s="1"/>
  <c r="I961" i="20"/>
  <c r="H814" i="20"/>
  <c r="I815" i="20"/>
  <c r="I223" i="20"/>
  <c r="I16" i="20"/>
  <c r="I212" i="20"/>
  <c r="I571" i="20"/>
  <c r="I485" i="20"/>
  <c r="H257" i="20"/>
  <c r="I258" i="20"/>
  <c r="H179" i="20"/>
  <c r="I180" i="20"/>
  <c r="I870" i="20"/>
  <c r="I689" i="20"/>
  <c r="I568" i="20"/>
  <c r="I410" i="20"/>
  <c r="H284" i="20"/>
  <c r="I285" i="20"/>
  <c r="H82" i="20"/>
  <c r="I82" i="20" s="1"/>
  <c r="I83" i="20"/>
  <c r="H1086" i="20"/>
  <c r="H874" i="20"/>
  <c r="H49" i="20"/>
  <c r="H776" i="20"/>
  <c r="H218" i="20"/>
  <c r="G979" i="20"/>
  <c r="H1041" i="20"/>
  <c r="I599" i="20"/>
  <c r="I128" i="20"/>
  <c r="I520" i="20"/>
  <c r="H928" i="20"/>
  <c r="I929" i="20"/>
  <c r="I66" i="20"/>
  <c r="I1064" i="20"/>
  <c r="I597" i="20"/>
  <c r="I880" i="20"/>
  <c r="H670" i="20"/>
  <c r="I671" i="20"/>
  <c r="I501" i="20"/>
  <c r="I222" i="20"/>
  <c r="I15" i="20"/>
  <c r="H210" i="20"/>
  <c r="I211" i="20"/>
  <c r="I619" i="20"/>
  <c r="I484" i="20"/>
  <c r="I374" i="20"/>
  <c r="H663" i="20"/>
  <c r="I664" i="20"/>
  <c r="I239" i="20"/>
  <c r="I72" i="20"/>
  <c r="I869" i="20"/>
  <c r="I688" i="20"/>
  <c r="I69" i="20"/>
  <c r="I299" i="20"/>
  <c r="H490" i="20"/>
  <c r="I491" i="20"/>
  <c r="H944" i="20"/>
  <c r="I519" i="20"/>
  <c r="I912" i="20"/>
  <c r="I752" i="20"/>
  <c r="I753" i="20"/>
  <c r="H429" i="20"/>
  <c r="I429" i="20" s="1"/>
  <c r="I430" i="20"/>
  <c r="I229" i="20"/>
  <c r="I65" i="20"/>
  <c r="H1062" i="20"/>
  <c r="I1063" i="20"/>
  <c r="I596" i="20"/>
  <c r="H982" i="20"/>
  <c r="I983" i="20"/>
  <c r="I879" i="20"/>
  <c r="I148" i="20"/>
  <c r="I748" i="20"/>
  <c r="I618" i="20"/>
  <c r="I526" i="20"/>
  <c r="I373" i="20"/>
  <c r="H237" i="20"/>
  <c r="I238" i="20"/>
  <c r="I71" i="20"/>
  <c r="I940" i="20"/>
  <c r="I854" i="20"/>
  <c r="I645" i="20"/>
  <c r="I68" i="20"/>
  <c r="H606" i="20"/>
  <c r="H967" i="20"/>
  <c r="I971" i="20"/>
  <c r="H469" i="20"/>
  <c r="I731" i="20"/>
  <c r="I435" i="20"/>
  <c r="I911" i="20"/>
  <c r="I537" i="20"/>
  <c r="I541" i="20"/>
  <c r="H307" i="20"/>
  <c r="I307" i="20" s="1"/>
  <c r="I308" i="20"/>
  <c r="I228" i="20"/>
  <c r="I642" i="20"/>
  <c r="I862" i="20"/>
  <c r="H288" i="20"/>
  <c r="I288" i="20" s="1"/>
  <c r="I289" i="20"/>
  <c r="I135" i="20"/>
  <c r="I63" i="20"/>
  <c r="I924" i="20"/>
  <c r="H746" i="20"/>
  <c r="I746" i="20" s="1"/>
  <c r="I747" i="20"/>
  <c r="I608" i="20"/>
  <c r="I525" i="20"/>
  <c r="I365" i="20"/>
  <c r="I220" i="20"/>
  <c r="I60" i="20"/>
  <c r="I1035" i="20"/>
  <c r="I939" i="20"/>
  <c r="I853" i="20"/>
  <c r="I644" i="20"/>
  <c r="I511" i="20"/>
  <c r="I438" i="20"/>
  <c r="I951" i="20"/>
  <c r="F326" i="39"/>
  <c r="F306" i="39" s="1"/>
  <c r="F442" i="39"/>
  <c r="F404" i="39" s="1"/>
  <c r="F544" i="39"/>
  <c r="F543" i="39" s="1"/>
  <c r="F542" i="39" s="1"/>
  <c r="G205" i="39"/>
  <c r="F277" i="41"/>
  <c r="F345" i="39"/>
  <c r="F344" i="39" s="1"/>
  <c r="F381" i="39"/>
  <c r="F779" i="39"/>
  <c r="F85" i="39"/>
  <c r="F499" i="39"/>
  <c r="F498" i="39" s="1"/>
  <c r="F484" i="39" s="1"/>
  <c r="F744" i="39"/>
  <c r="F737" i="39" s="1"/>
  <c r="F54" i="39"/>
  <c r="H108" i="20"/>
  <c r="G860" i="20"/>
  <c r="G859" i="20" s="1"/>
  <c r="G858" i="20" s="1"/>
  <c r="G874" i="20"/>
  <c r="G873" i="20" s="1"/>
  <c r="G872" i="20" s="1"/>
  <c r="H798" i="39" l="1"/>
  <c r="G797" i="39"/>
  <c r="F643" i="41"/>
  <c r="F897" i="41"/>
  <c r="F830" i="41" s="1"/>
  <c r="H109" i="41"/>
  <c r="H393" i="41"/>
  <c r="H44" i="41"/>
  <c r="H43" i="41"/>
  <c r="H927" i="41"/>
  <c r="H119" i="39"/>
  <c r="G118" i="39"/>
  <c r="G754" i="39"/>
  <c r="H754" i="39" s="1"/>
  <c r="H680" i="39"/>
  <c r="H22" i="39"/>
  <c r="H673" i="39"/>
  <c r="H626" i="39"/>
  <c r="H625" i="39"/>
  <c r="I654" i="20"/>
  <c r="G566" i="20"/>
  <c r="G565" i="20" s="1"/>
  <c r="G143" i="20"/>
  <c r="G142" i="20" s="1"/>
  <c r="G141" i="20" s="1"/>
  <c r="G140" i="20" s="1"/>
  <c r="I86" i="20"/>
  <c r="H81" i="20"/>
  <c r="I81" i="20" s="1"/>
  <c r="G344" i="20"/>
  <c r="G343" i="20" s="1"/>
  <c r="G342" i="20" s="1"/>
  <c r="G326" i="20" s="1"/>
  <c r="G311" i="20" s="1"/>
  <c r="I345" i="20"/>
  <c r="I934" i="20"/>
  <c r="I766" i="20"/>
  <c r="I729" i="20"/>
  <c r="H879" i="41"/>
  <c r="H903" i="41"/>
  <c r="G898" i="41"/>
  <c r="H200" i="41"/>
  <c r="F377" i="41"/>
  <c r="F276" i="41" s="1"/>
  <c r="F558" i="41"/>
  <c r="F539" i="41" s="1"/>
  <c r="H598" i="41"/>
  <c r="H614" i="41"/>
  <c r="H49" i="41"/>
  <c r="H48" i="41"/>
  <c r="F168" i="41"/>
  <c r="H381" i="41"/>
  <c r="H125" i="41"/>
  <c r="H934" i="41"/>
  <c r="H855" i="41"/>
  <c r="F11" i="41"/>
  <c r="F10" i="41" s="1"/>
  <c r="G10" i="41"/>
  <c r="H91" i="41"/>
  <c r="H34" i="41"/>
  <c r="H14" i="41"/>
  <c r="H452" i="41"/>
  <c r="H33" i="41"/>
  <c r="H13" i="41"/>
  <c r="F69" i="41"/>
  <c r="H116" i="41"/>
  <c r="H78" i="41"/>
  <c r="H156" i="41"/>
  <c r="F438" i="41"/>
  <c r="H247" i="41"/>
  <c r="H738" i="41"/>
  <c r="H909" i="41"/>
  <c r="H918" i="41"/>
  <c r="H892" i="41"/>
  <c r="H29" i="41"/>
  <c r="H534" i="41"/>
  <c r="H28" i="41"/>
  <c r="H37" i="41"/>
  <c r="H39" i="41"/>
  <c r="H38" i="41"/>
  <c r="H666" i="41"/>
  <c r="G442" i="39"/>
  <c r="G404" i="39" s="1"/>
  <c r="H454" i="39"/>
  <c r="H772" i="39"/>
  <c r="H13" i="39"/>
  <c r="H149" i="39"/>
  <c r="G326" i="39"/>
  <c r="G306" i="39" s="1"/>
  <c r="H306" i="39" s="1"/>
  <c r="H327" i="39"/>
  <c r="G85" i="39"/>
  <c r="H85" i="39" s="1"/>
  <c r="H530" i="39"/>
  <c r="G148" i="39"/>
  <c r="H148" i="39" s="1"/>
  <c r="G131" i="39"/>
  <c r="H131" i="39" s="1"/>
  <c r="H118" i="39"/>
  <c r="G498" i="39"/>
  <c r="G204" i="39"/>
  <c r="H205" i="39"/>
  <c r="G49" i="39"/>
  <c r="H50" i="39"/>
  <c r="G231" i="39"/>
  <c r="H232" i="39"/>
  <c r="H20" i="39"/>
  <c r="H21" i="39"/>
  <c r="G597" i="39"/>
  <c r="H598" i="39"/>
  <c r="G724" i="39"/>
  <c r="H725" i="39"/>
  <c r="H479" i="39"/>
  <c r="H480" i="39"/>
  <c r="H771" i="39"/>
  <c r="G815" i="39"/>
  <c r="H816" i="39"/>
  <c r="G485" i="39"/>
  <c r="H485" i="39" s="1"/>
  <c r="H486" i="39"/>
  <c r="G517" i="39"/>
  <c r="H517" i="39" s="1"/>
  <c r="H518" i="39"/>
  <c r="H750" i="39"/>
  <c r="G749" i="39"/>
  <c r="G786" i="39"/>
  <c r="H786" i="39" s="1"/>
  <c r="H787" i="39"/>
  <c r="H383" i="39"/>
  <c r="G382" i="39"/>
  <c r="G528" i="39"/>
  <c r="H528" i="39" s="1"/>
  <c r="H529" i="39"/>
  <c r="G647" i="39"/>
  <c r="H648" i="39"/>
  <c r="G543" i="39"/>
  <c r="H544" i="39"/>
  <c r="G603" i="39"/>
  <c r="H604" i="39"/>
  <c r="G591" i="39"/>
  <c r="H592" i="39"/>
  <c r="G65" i="39"/>
  <c r="H65" i="39" s="1"/>
  <c r="H66" i="39"/>
  <c r="G701" i="39"/>
  <c r="H701" i="39" s="1"/>
  <c r="G821" i="39"/>
  <c r="H822" i="39"/>
  <c r="G11" i="39"/>
  <c r="G10" i="39" s="1"/>
  <c r="H12" i="39"/>
  <c r="G766" i="39"/>
  <c r="H766" i="39" s="1"/>
  <c r="H767" i="39"/>
  <c r="H262" i="39"/>
  <c r="H782" i="39"/>
  <c r="G79" i="39"/>
  <c r="H80" i="39"/>
  <c r="G35" i="39"/>
  <c r="H36" i="39"/>
  <c r="H295" i="39"/>
  <c r="G294" i="39"/>
  <c r="H294" i="39" s="1"/>
  <c r="G624" i="39"/>
  <c r="G345" i="39"/>
  <c r="G608" i="39"/>
  <c r="H608" i="39" s="1"/>
  <c r="H609" i="39"/>
  <c r="G55" i="39"/>
  <c r="H56" i="39"/>
  <c r="G220" i="39"/>
  <c r="H220" i="39" s="1"/>
  <c r="H221" i="39"/>
  <c r="G244" i="39"/>
  <c r="H244" i="39" s="1"/>
  <c r="H245" i="39"/>
  <c r="H196" i="39"/>
  <c r="G739" i="39"/>
  <c r="H740" i="39"/>
  <c r="H724" i="20"/>
  <c r="H723" i="20" s="1"/>
  <c r="G818" i="20"/>
  <c r="I756" i="20"/>
  <c r="H751" i="20"/>
  <c r="H750" i="20" s="1"/>
  <c r="I849" i="20"/>
  <c r="I1074" i="20"/>
  <c r="I407" i="20"/>
  <c r="I736" i="20"/>
  <c r="I49" i="20"/>
  <c r="I574" i="20"/>
  <c r="I1000" i="20"/>
  <c r="G159" i="20"/>
  <c r="G151" i="20" s="1"/>
  <c r="G150" i="20" s="1"/>
  <c r="I160" i="20"/>
  <c r="I170" i="20"/>
  <c r="I591" i="20"/>
  <c r="I473" i="20"/>
  <c r="I171" i="20"/>
  <c r="I592" i="20"/>
  <c r="H848" i="20"/>
  <c r="I848" i="20" s="1"/>
  <c r="I996" i="20"/>
  <c r="I378" i="20"/>
  <c r="G498" i="20"/>
  <c r="G487" i="20" s="1"/>
  <c r="I826" i="20"/>
  <c r="I550" i="20"/>
  <c r="H653" i="20"/>
  <c r="I653" i="20" s="1"/>
  <c r="I945" i="20"/>
  <c r="I944" i="20"/>
  <c r="I456" i="20"/>
  <c r="G775" i="20"/>
  <c r="G774" i="20" s="1"/>
  <c r="G773" i="20" s="1"/>
  <c r="I580" i="20"/>
  <c r="I189" i="20"/>
  <c r="I776" i="20"/>
  <c r="G399" i="20"/>
  <c r="G398" i="20" s="1"/>
  <c r="G397" i="20" s="1"/>
  <c r="G388" i="20" s="1"/>
  <c r="I245" i="20"/>
  <c r="I1045" i="20"/>
  <c r="H188" i="20"/>
  <c r="H183" i="20" s="1"/>
  <c r="I183" i="20" s="1"/>
  <c r="G707" i="20"/>
  <c r="G706" i="20" s="1"/>
  <c r="G705" i="20" s="1"/>
  <c r="G704" i="20" s="1"/>
  <c r="I1070" i="20"/>
  <c r="G724" i="20"/>
  <c r="G723" i="20" s="1"/>
  <c r="I249" i="20"/>
  <c r="H761" i="20"/>
  <c r="H760" i="20" s="1"/>
  <c r="I760" i="20" s="1"/>
  <c r="H943" i="20"/>
  <c r="I145" i="20"/>
  <c r="I1016" i="20"/>
  <c r="I350" i="20"/>
  <c r="I400" i="20"/>
  <c r="I630" i="20"/>
  <c r="G579" i="20"/>
  <c r="I610" i="20"/>
  <c r="G943" i="20"/>
  <c r="G933" i="20" s="1"/>
  <c r="G932" i="20" s="1"/>
  <c r="G857" i="20" s="1"/>
  <c r="G856" i="20" s="1"/>
  <c r="H159" i="20"/>
  <c r="H151" i="20" s="1"/>
  <c r="H294" i="20"/>
  <c r="H293" i="20" s="1"/>
  <c r="I640" i="20"/>
  <c r="I126" i="20"/>
  <c r="I27" i="20"/>
  <c r="I334" i="20"/>
  <c r="H775" i="20"/>
  <c r="H774" i="20" s="1"/>
  <c r="I581" i="20"/>
  <c r="I836" i="20"/>
  <c r="I14" i="20"/>
  <c r="G108" i="20"/>
  <c r="I108" i="20" s="1"/>
  <c r="I1090" i="20"/>
  <c r="I678" i="20"/>
  <c r="I789" i="20"/>
  <c r="H48" i="20"/>
  <c r="I48" i="20" s="1"/>
  <c r="I788" i="20"/>
  <c r="I780" i="20"/>
  <c r="G654" i="41"/>
  <c r="H654" i="41" s="1"/>
  <c r="H655" i="41"/>
  <c r="G313" i="41"/>
  <c r="H313" i="41" s="1"/>
  <c r="H314" i="41"/>
  <c r="G706" i="41"/>
  <c r="H706" i="41" s="1"/>
  <c r="H707" i="41"/>
  <c r="H907" i="41"/>
  <c r="H908" i="41"/>
  <c r="G1021" i="41"/>
  <c r="H1021" i="41" s="1"/>
  <c r="H1022" i="41"/>
  <c r="G342" i="41"/>
  <c r="H342" i="41" s="1"/>
  <c r="H343" i="41"/>
  <c r="G796" i="41"/>
  <c r="H797" i="41"/>
  <c r="G114" i="41"/>
  <c r="H114" i="41" s="1"/>
  <c r="H115" i="41"/>
  <c r="G253" i="41"/>
  <c r="H254" i="41"/>
  <c r="G1036" i="41"/>
  <c r="H1036" i="41" s="1"/>
  <c r="H1037" i="41"/>
  <c r="G711" i="41"/>
  <c r="H711" i="41" s="1"/>
  <c r="H712" i="41"/>
  <c r="G460" i="41"/>
  <c r="H460" i="41" s="1"/>
  <c r="H461" i="41"/>
  <c r="H891" i="41"/>
  <c r="G258" i="41"/>
  <c r="H258" i="41" s="1"/>
  <c r="H259" i="41"/>
  <c r="G596" i="41"/>
  <c r="H597" i="41"/>
  <c r="G336" i="41"/>
  <c r="H336" i="41" s="1"/>
  <c r="H337" i="41"/>
  <c r="G450" i="41"/>
  <c r="H451" i="41"/>
  <c r="G330" i="41"/>
  <c r="H330" i="41" s="1"/>
  <c r="H331" i="41"/>
  <c r="G721" i="41"/>
  <c r="H721" i="41" s="1"/>
  <c r="H722" i="41"/>
  <c r="G223" i="41"/>
  <c r="H223" i="41" s="1"/>
  <c r="H224" i="41"/>
  <c r="G386" i="41"/>
  <c r="H386" i="41" s="1"/>
  <c r="H387" i="41"/>
  <c r="G962" i="41"/>
  <c r="H963" i="41"/>
  <c r="G302" i="41"/>
  <c r="H302" i="41" s="1"/>
  <c r="H303" i="41"/>
  <c r="G770" i="41"/>
  <c r="G763" i="41" s="1"/>
  <c r="H771" i="41"/>
  <c r="G716" i="41"/>
  <c r="H716" i="41" s="1"/>
  <c r="H717" i="41"/>
  <c r="G354" i="41"/>
  <c r="H354" i="41" s="1"/>
  <c r="H355" i="41"/>
  <c r="G401" i="41"/>
  <c r="H402" i="41"/>
  <c r="G71" i="41"/>
  <c r="H72" i="41"/>
  <c r="G591" i="41"/>
  <c r="H591" i="41" s="1"/>
  <c r="H592" i="41"/>
  <c r="G406" i="41"/>
  <c r="H406" i="41" s="1"/>
  <c r="H407" i="41"/>
  <c r="G978" i="41"/>
  <c r="H978" i="41" s="1"/>
  <c r="H979" i="41"/>
  <c r="G76" i="41"/>
  <c r="H76" i="41" s="1"/>
  <c r="H77" i="41"/>
  <c r="G825" i="41"/>
  <c r="H826" i="41"/>
  <c r="G1011" i="41"/>
  <c r="H1011" i="41" s="1"/>
  <c r="H1012" i="41"/>
  <c r="G973" i="41"/>
  <c r="H974" i="41"/>
  <c r="G994" i="41"/>
  <c r="H995" i="41"/>
  <c r="H170" i="41"/>
  <c r="G633" i="41"/>
  <c r="H633" i="41" s="1"/>
  <c r="H634" i="41"/>
  <c r="G412" i="41"/>
  <c r="H412" i="41" s="1"/>
  <c r="H413" i="41"/>
  <c r="G179" i="41"/>
  <c r="H179" i="41" s="1"/>
  <c r="H180" i="41"/>
  <c r="G142" i="41"/>
  <c r="H142" i="41" s="1"/>
  <c r="H143" i="41"/>
  <c r="G1031" i="41"/>
  <c r="H1031" i="41" s="1"/>
  <c r="H1032" i="41"/>
  <c r="G440" i="41"/>
  <c r="H440" i="41" s="1"/>
  <c r="H441" i="41"/>
  <c r="H932" i="41"/>
  <c r="H933" i="41"/>
  <c r="G218" i="41"/>
  <c r="H218" i="41" s="1"/>
  <c r="H219" i="41"/>
  <c r="G504" i="41"/>
  <c r="H504" i="41" s="1"/>
  <c r="H505" i="41"/>
  <c r="G107" i="41"/>
  <c r="H108" i="41"/>
  <c r="G664" i="41"/>
  <c r="H664" i="41" s="1"/>
  <c r="H665" i="41"/>
  <c r="H951" i="41"/>
  <c r="H952" i="41"/>
  <c r="G579" i="41"/>
  <c r="H579" i="41" s="1"/>
  <c r="H580" i="41"/>
  <c r="H946" i="41"/>
  <c r="H947" i="41"/>
  <c r="G245" i="41"/>
  <c r="H246" i="41"/>
  <c r="H899" i="41"/>
  <c r="G681" i="41"/>
  <c r="H681" i="41" s="1"/>
  <c r="H682" i="41"/>
  <c r="G348" i="41"/>
  <c r="H348" i="41" s="1"/>
  <c r="H349" i="41"/>
  <c r="H1047" i="41"/>
  <c r="G1046" i="41"/>
  <c r="H1046" i="41" s="1"/>
  <c r="G736" i="41"/>
  <c r="H736" i="41" s="1"/>
  <c r="H737" i="41"/>
  <c r="G470" i="41"/>
  <c r="H470" i="41" s="1"/>
  <c r="H471" i="41"/>
  <c r="G559" i="41"/>
  <c r="H560" i="41"/>
  <c r="G1041" i="41"/>
  <c r="H1041" i="41" s="1"/>
  <c r="H1042" i="41"/>
  <c r="G324" i="41"/>
  <c r="H324" i="41" s="1"/>
  <c r="H325" i="41"/>
  <c r="G853" i="41"/>
  <c r="H854" i="41"/>
  <c r="G391" i="41"/>
  <c r="H391" i="41" s="1"/>
  <c r="H392" i="41"/>
  <c r="G802" i="41"/>
  <c r="H802" i="41" s="1"/>
  <c r="H803" i="41"/>
  <c r="G480" i="41"/>
  <c r="H480" i="41" s="1"/>
  <c r="H481" i="41"/>
  <c r="G676" i="41"/>
  <c r="H676" i="41" s="1"/>
  <c r="H677" i="41"/>
  <c r="G541" i="41"/>
  <c r="G540" i="41" s="1"/>
  <c r="H542" i="41"/>
  <c r="G319" i="41"/>
  <c r="H319" i="41" s="1"/>
  <c r="H320" i="41"/>
  <c r="G671" i="41"/>
  <c r="H671" i="41" s="1"/>
  <c r="H672" i="41"/>
  <c r="G372" i="41"/>
  <c r="H372" i="41" s="1"/>
  <c r="H373" i="41"/>
  <c r="G147" i="41"/>
  <c r="H147" i="41" s="1"/>
  <c r="H148" i="41"/>
  <c r="H939" i="41"/>
  <c r="H940" i="41"/>
  <c r="G426" i="41"/>
  <c r="H426" i="41" s="1"/>
  <c r="H427" i="41"/>
  <c r="G527" i="41"/>
  <c r="H528" i="41"/>
  <c r="G726" i="41"/>
  <c r="H726" i="41" s="1"/>
  <c r="H727" i="41"/>
  <c r="G1006" i="41"/>
  <c r="H1007" i="41"/>
  <c r="G379" i="41"/>
  <c r="H380" i="41"/>
  <c r="G228" i="41"/>
  <c r="H228" i="41" s="1"/>
  <c r="H229" i="41"/>
  <c r="G154" i="41"/>
  <c r="H155" i="41"/>
  <c r="G487" i="41"/>
  <c r="H488" i="41"/>
  <c r="G455" i="41"/>
  <c r="H455" i="41" s="1"/>
  <c r="H456" i="41"/>
  <c r="H759" i="41"/>
  <c r="G813" i="41"/>
  <c r="H814" i="41"/>
  <c r="G649" i="41"/>
  <c r="H649" i="41" s="1"/>
  <c r="H650" i="41"/>
  <c r="H208" i="41"/>
  <c r="H209" i="41"/>
  <c r="G842" i="41"/>
  <c r="H842" i="41" s="1"/>
  <c r="H843" i="41"/>
  <c r="H873" i="41"/>
  <c r="H878" i="41"/>
  <c r="G445" i="41"/>
  <c r="H445" i="41" s="1"/>
  <c r="H446" i="41"/>
  <c r="G622" i="41"/>
  <c r="H623" i="41"/>
  <c r="G278" i="41"/>
  <c r="H278" i="41" s="1"/>
  <c r="H279" i="41"/>
  <c r="G101" i="41"/>
  <c r="H101" i="41" s="1"/>
  <c r="H102" i="41"/>
  <c r="G628" i="41"/>
  <c r="H629" i="41"/>
  <c r="G265" i="41"/>
  <c r="H266" i="41"/>
  <c r="G989" i="41"/>
  <c r="H989" i="41" s="1"/>
  <c r="H990" i="41"/>
  <c r="G779" i="41"/>
  <c r="H780" i="41"/>
  <c r="G584" i="41"/>
  <c r="H584" i="41" s="1"/>
  <c r="H585" i="41"/>
  <c r="G638" i="41"/>
  <c r="H638" i="41" s="1"/>
  <c r="H639" i="41"/>
  <c r="G1000" i="41"/>
  <c r="G999" i="41" s="1"/>
  <c r="H1001" i="41"/>
  <c r="G465" i="41"/>
  <c r="H465" i="41" s="1"/>
  <c r="H466" i="41"/>
  <c r="G290" i="41"/>
  <c r="H290" i="41" s="1"/>
  <c r="H291" i="41"/>
  <c r="G686" i="41"/>
  <c r="H686" i="41" s="1"/>
  <c r="H687" i="41"/>
  <c r="G691" i="41"/>
  <c r="H691" i="41" s="1"/>
  <c r="H692" i="41"/>
  <c r="G1016" i="41"/>
  <c r="H1016" i="41" s="1"/>
  <c r="H1017" i="41"/>
  <c r="G819" i="41"/>
  <c r="H820" i="41"/>
  <c r="G194" i="41"/>
  <c r="H194" i="41" s="1"/>
  <c r="H195" i="41"/>
  <c r="G96" i="41"/>
  <c r="H96" i="41" s="1"/>
  <c r="H97" i="41"/>
  <c r="G603" i="41"/>
  <c r="H603" i="41" s="1"/>
  <c r="H604" i="41"/>
  <c r="H832" i="41"/>
  <c r="G831" i="41"/>
  <c r="H831" i="41" s="1"/>
  <c r="G785" i="41"/>
  <c r="H786" i="41"/>
  <c r="G284" i="41"/>
  <c r="H284" i="41" s="1"/>
  <c r="H285" i="41"/>
  <c r="G612" i="41"/>
  <c r="H612" i="41" s="1"/>
  <c r="H613" i="41"/>
  <c r="G564" i="41"/>
  <c r="H564" i="41" s="1"/>
  <c r="H565" i="41"/>
  <c r="G751" i="41"/>
  <c r="H752" i="41"/>
  <c r="G532" i="41"/>
  <c r="H532" i="41" s="1"/>
  <c r="H533" i="41"/>
  <c r="G499" i="41"/>
  <c r="H500" i="41"/>
  <c r="G659" i="41"/>
  <c r="H659" i="41" s="1"/>
  <c r="H660" i="41"/>
  <c r="G174" i="41"/>
  <c r="H175" i="41"/>
  <c r="G493" i="41"/>
  <c r="H494" i="41"/>
  <c r="G570" i="41"/>
  <c r="H571" i="41"/>
  <c r="H746" i="41"/>
  <c r="G366" i="41"/>
  <c r="H366" i="41" s="1"/>
  <c r="H367" i="41"/>
  <c r="H925" i="41"/>
  <c r="H926" i="41"/>
  <c r="G132" i="41"/>
  <c r="H132" i="41" s="1"/>
  <c r="H133" i="41"/>
  <c r="G790" i="41"/>
  <c r="H790" i="41" s="1"/>
  <c r="H791" i="41"/>
  <c r="H308" i="41"/>
  <c r="G307" i="41"/>
  <c r="G137" i="41"/>
  <c r="H137" i="41" s="1"/>
  <c r="H138" i="41"/>
  <c r="G271" i="41"/>
  <c r="H272" i="41"/>
  <c r="G189" i="41"/>
  <c r="H189" i="41" s="1"/>
  <c r="H190" i="41"/>
  <c r="G64" i="41"/>
  <c r="H65" i="41"/>
  <c r="G475" i="41"/>
  <c r="H475" i="41" s="1"/>
  <c r="H476" i="41"/>
  <c r="G731" i="41"/>
  <c r="H731" i="41" s="1"/>
  <c r="H732" i="41"/>
  <c r="G807" i="41"/>
  <c r="H808" i="41"/>
  <c r="G360" i="41"/>
  <c r="H360" i="41" s="1"/>
  <c r="H361" i="41"/>
  <c r="G213" i="41"/>
  <c r="H213" i="41" s="1"/>
  <c r="H214" i="41"/>
  <c r="G701" i="41"/>
  <c r="H701" i="41" s="1"/>
  <c r="H702" i="41"/>
  <c r="H916" i="41"/>
  <c r="H917" i="41"/>
  <c r="G547" i="41"/>
  <c r="H548" i="41"/>
  <c r="G1026" i="41"/>
  <c r="H1026" i="41" s="1"/>
  <c r="H1027" i="41"/>
  <c r="G519" i="41"/>
  <c r="H519" i="41" s="1"/>
  <c r="H520" i="41"/>
  <c r="G296" i="41"/>
  <c r="H296" i="41" s="1"/>
  <c r="H297" i="41"/>
  <c r="H766" i="41"/>
  <c r="G163" i="41"/>
  <c r="H163" i="41" s="1"/>
  <c r="H164" i="41"/>
  <c r="G967" i="41"/>
  <c r="H967" i="41" s="1"/>
  <c r="H968" i="41"/>
  <c r="G431" i="41"/>
  <c r="H432" i="41"/>
  <c r="G696" i="41"/>
  <c r="H696" i="41" s="1"/>
  <c r="H697" i="41"/>
  <c r="G184" i="41"/>
  <c r="H184" i="41" s="1"/>
  <c r="H185" i="41"/>
  <c r="G418" i="41"/>
  <c r="H418" i="41" s="1"/>
  <c r="H419" i="41"/>
  <c r="G509" i="41"/>
  <c r="H509" i="41" s="1"/>
  <c r="H510" i="41"/>
  <c r="G866" i="41"/>
  <c r="G862" i="41" s="1"/>
  <c r="G861" i="41" s="1"/>
  <c r="G860" i="41" s="1"/>
  <c r="H867" i="41"/>
  <c r="G644" i="41"/>
  <c r="H645" i="41"/>
  <c r="G983" i="41"/>
  <c r="H984" i="41"/>
  <c r="G89" i="41"/>
  <c r="H90" i="41"/>
  <c r="G956" i="41"/>
  <c r="H956" i="41" s="1"/>
  <c r="H957" i="41"/>
  <c r="G123" i="41"/>
  <c r="H123" i="41" s="1"/>
  <c r="H124" i="41"/>
  <c r="H1085" i="20"/>
  <c r="I1086" i="20"/>
  <c r="H994" i="20"/>
  <c r="I995" i="20"/>
  <c r="H243" i="20"/>
  <c r="I244" i="20"/>
  <c r="H1032" i="20"/>
  <c r="I1033" i="20"/>
  <c r="H42" i="20"/>
  <c r="I43" i="20"/>
  <c r="H392" i="20"/>
  <c r="I393" i="20"/>
  <c r="H566" i="20"/>
  <c r="I567" i="20"/>
  <c r="H90" i="20"/>
  <c r="I90" i="20" s="1"/>
  <c r="I95" i="20"/>
  <c r="H209" i="20"/>
  <c r="I210" i="20"/>
  <c r="I279" i="20"/>
  <c r="H314" i="20"/>
  <c r="I315" i="20"/>
  <c r="H36" i="20"/>
  <c r="I37" i="20"/>
  <c r="H676" i="20"/>
  <c r="I677" i="20"/>
  <c r="I227" i="20"/>
  <c r="H605" i="20"/>
  <c r="I606" i="20"/>
  <c r="H329" i="20"/>
  <c r="I330" i="20"/>
  <c r="H321" i="20"/>
  <c r="I322" i="20"/>
  <c r="H1025" i="20"/>
  <c r="I1026" i="20"/>
  <c r="H1011" i="20"/>
  <c r="I1012" i="20"/>
  <c r="H625" i="20"/>
  <c r="I626" i="20"/>
  <c r="H987" i="20"/>
  <c r="I988" i="20"/>
  <c r="H200" i="20"/>
  <c r="I201" i="20"/>
  <c r="H256" i="20"/>
  <c r="I257" i="20"/>
  <c r="H468" i="20"/>
  <c r="I469" i="20"/>
  <c r="H236" i="20"/>
  <c r="I237" i="20"/>
  <c r="I982" i="20"/>
  <c r="H981" i="20"/>
  <c r="H489" i="20"/>
  <c r="I490" i="20"/>
  <c r="H1040" i="20"/>
  <c r="I1041" i="20"/>
  <c r="H545" i="20"/>
  <c r="I546" i="20"/>
  <c r="H428" i="20"/>
  <c r="I433" i="20"/>
  <c r="H264" i="20"/>
  <c r="I265" i="20"/>
  <c r="H22" i="20"/>
  <c r="I23" i="20"/>
  <c r="H966" i="20"/>
  <c r="I967" i="20"/>
  <c r="H662" i="20"/>
  <c r="I663" i="20"/>
  <c r="H834" i="20"/>
  <c r="I834" i="20" s="1"/>
  <c r="I835" i="20"/>
  <c r="H451" i="20"/>
  <c r="I452" i="20"/>
  <c r="I13" i="20"/>
  <c r="H859" i="20"/>
  <c r="I860" i="20"/>
  <c r="H821" i="20"/>
  <c r="I822" i="20"/>
  <c r="H1068" i="20"/>
  <c r="I1069" i="20"/>
  <c r="H799" i="20"/>
  <c r="I800" i="20"/>
  <c r="H873" i="20"/>
  <c r="I874" i="20"/>
  <c r="H178" i="20"/>
  <c r="I179" i="20"/>
  <c r="I144" i="20"/>
  <c r="H376" i="20"/>
  <c r="I377" i="20"/>
  <c r="H560" i="20"/>
  <c r="I561" i="20"/>
  <c r="H271" i="20"/>
  <c r="I272" i="20"/>
  <c r="I500" i="20"/>
  <c r="H1054" i="20"/>
  <c r="I1055" i="20"/>
  <c r="I698" i="20"/>
  <c r="H813" i="20"/>
  <c r="I814" i="20"/>
  <c r="H1061" i="20"/>
  <c r="I1062" i="20"/>
  <c r="I687" i="20"/>
  <c r="H669" i="20"/>
  <c r="I670" i="20"/>
  <c r="H927" i="20"/>
  <c r="I928" i="20"/>
  <c r="H217" i="20"/>
  <c r="I218" i="20"/>
  <c r="H283" i="20"/>
  <c r="I283" i="20" s="1"/>
  <c r="I284" i="20"/>
  <c r="H921" i="20"/>
  <c r="I922" i="20"/>
  <c r="H638" i="20"/>
  <c r="I638" i="20" s="1"/>
  <c r="I639" i="20"/>
  <c r="F84" i="39"/>
  <c r="F9" i="39" s="1"/>
  <c r="F527" i="39"/>
  <c r="F343" i="39"/>
  <c r="F202" i="39"/>
  <c r="H107" i="20"/>
  <c r="F8" i="39" l="1"/>
  <c r="G106" i="41"/>
  <c r="F9" i="41"/>
  <c r="G252" i="41"/>
  <c r="G627" i="41"/>
  <c r="H627" i="41" s="1"/>
  <c r="G643" i="41"/>
  <c r="H442" i="39"/>
  <c r="G558" i="20"/>
  <c r="H174" i="41"/>
  <c r="H983" i="41"/>
  <c r="H10" i="41"/>
  <c r="H11" i="41"/>
  <c r="G147" i="39"/>
  <c r="H326" i="39"/>
  <c r="H404" i="39"/>
  <c r="G781" i="39"/>
  <c r="G780" i="39" s="1"/>
  <c r="H499" i="39"/>
  <c r="G191" i="39"/>
  <c r="H192" i="39"/>
  <c r="H603" i="39"/>
  <c r="G602" i="39"/>
  <c r="H602" i="39" s="1"/>
  <c r="G261" i="39"/>
  <c r="H382" i="39"/>
  <c r="G381" i="39"/>
  <c r="H381" i="39" s="1"/>
  <c r="G484" i="39"/>
  <c r="H484" i="39" s="1"/>
  <c r="H498" i="39"/>
  <c r="G723" i="39"/>
  <c r="H724" i="39"/>
  <c r="H231" i="39"/>
  <c r="G230" i="39"/>
  <c r="G229" i="39" s="1"/>
  <c r="G672" i="39"/>
  <c r="G34" i="39"/>
  <c r="H34" i="39" s="1"/>
  <c r="H35" i="39"/>
  <c r="G796" i="39"/>
  <c r="H797" i="39"/>
  <c r="G344" i="39"/>
  <c r="H345" i="39"/>
  <c r="G542" i="39"/>
  <c r="H542" i="39" s="1"/>
  <c r="H543" i="39"/>
  <c r="G814" i="39"/>
  <c r="H814" i="39" s="1"/>
  <c r="H815" i="39"/>
  <c r="G596" i="39"/>
  <c r="H596" i="39" s="1"/>
  <c r="H597" i="39"/>
  <c r="G48" i="39"/>
  <c r="H48" i="39" s="1"/>
  <c r="H49" i="39"/>
  <c r="H624" i="39"/>
  <c r="G78" i="39"/>
  <c r="H78" i="39" s="1"/>
  <c r="H79" i="39"/>
  <c r="H10" i="39"/>
  <c r="H11" i="39"/>
  <c r="H591" i="39"/>
  <c r="H749" i="39"/>
  <c r="G744" i="39"/>
  <c r="G820" i="39"/>
  <c r="H820" i="39" s="1"/>
  <c r="H821" i="39"/>
  <c r="G738" i="39"/>
  <c r="H738" i="39" s="1"/>
  <c r="H739" i="39"/>
  <c r="H55" i="39"/>
  <c r="G54" i="39"/>
  <c r="H54" i="39" s="1"/>
  <c r="G646" i="39"/>
  <c r="H646" i="39" s="1"/>
  <c r="H647" i="39"/>
  <c r="G765" i="39"/>
  <c r="H765" i="39" s="1"/>
  <c r="G203" i="39"/>
  <c r="H204" i="39"/>
  <c r="I750" i="20"/>
  <c r="H847" i="20"/>
  <c r="I188" i="20"/>
  <c r="I376" i="20"/>
  <c r="H343" i="20"/>
  <c r="H342" i="20" s="1"/>
  <c r="I344" i="20"/>
  <c r="I294" i="20"/>
  <c r="H652" i="20"/>
  <c r="I652" i="20" s="1"/>
  <c r="I751" i="20"/>
  <c r="I707" i="20"/>
  <c r="G722" i="20"/>
  <c r="G694" i="20" s="1"/>
  <c r="I943" i="20"/>
  <c r="I761" i="20"/>
  <c r="I159" i="20"/>
  <c r="I724" i="20"/>
  <c r="I775" i="20"/>
  <c r="I723" i="20"/>
  <c r="G107" i="20"/>
  <c r="G106" i="20" s="1"/>
  <c r="G47" i="20" s="1"/>
  <c r="G10" i="20" s="1"/>
  <c r="G9" i="20" s="1"/>
  <c r="H278" i="20"/>
  <c r="H277" i="20" s="1"/>
  <c r="H758" i="41"/>
  <c r="H644" i="41"/>
  <c r="H643" i="41"/>
  <c r="H541" i="41"/>
  <c r="H540" i="41"/>
  <c r="H559" i="41"/>
  <c r="H401" i="41"/>
  <c r="G400" i="41"/>
  <c r="H400" i="41" s="1"/>
  <c r="G492" i="41"/>
  <c r="H492" i="41" s="1"/>
  <c r="H493" i="41"/>
  <c r="G498" i="41"/>
  <c r="H498" i="41" s="1"/>
  <c r="H499" i="41"/>
  <c r="G818" i="41"/>
  <c r="H818" i="41" s="1"/>
  <c r="H819" i="41"/>
  <c r="H628" i="41"/>
  <c r="G378" i="41"/>
  <c r="H379" i="41"/>
  <c r="H866" i="41"/>
  <c r="H764" i="41"/>
  <c r="H765" i="41"/>
  <c r="G546" i="41"/>
  <c r="H546" i="41" s="1"/>
  <c r="H547" i="41"/>
  <c r="G277" i="41"/>
  <c r="H277" i="41" s="1"/>
  <c r="H307" i="41"/>
  <c r="H853" i="41"/>
  <c r="G847" i="41"/>
  <c r="H107" i="41"/>
  <c r="H106" i="41"/>
  <c r="H169" i="41"/>
  <c r="G824" i="41"/>
  <c r="H824" i="41" s="1"/>
  <c r="H825" i="41"/>
  <c r="G590" i="41"/>
  <c r="H596" i="41"/>
  <c r="G795" i="41"/>
  <c r="H795" i="41" s="1"/>
  <c r="H796" i="41"/>
  <c r="G778" i="41"/>
  <c r="H778" i="41" s="1"/>
  <c r="H779" i="41"/>
  <c r="G486" i="41"/>
  <c r="H487" i="41"/>
  <c r="G1005" i="41"/>
  <c r="H1005" i="41" s="1"/>
  <c r="H1006" i="41"/>
  <c r="H898" i="41"/>
  <c r="G264" i="41"/>
  <c r="H265" i="41"/>
  <c r="H527" i="41"/>
  <c r="G526" i="41"/>
  <c r="G85" i="41"/>
  <c r="H89" i="41"/>
  <c r="G425" i="41"/>
  <c r="H431" i="41"/>
  <c r="H807" i="41"/>
  <c r="G801" i="41"/>
  <c r="H801" i="41" s="1"/>
  <c r="H994" i="41"/>
  <c r="G988" i="41"/>
  <c r="H988" i="41" s="1"/>
  <c r="G961" i="41"/>
  <c r="H961" i="41" s="1"/>
  <c r="H962" i="41"/>
  <c r="G569" i="41"/>
  <c r="H569" i="41" s="1"/>
  <c r="H570" i="41"/>
  <c r="G621" i="41"/>
  <c r="H621" i="41" s="1"/>
  <c r="H622" i="41"/>
  <c r="G270" i="41"/>
  <c r="H270" i="41" s="1"/>
  <c r="H271" i="41"/>
  <c r="H744" i="41"/>
  <c r="H745" i="41"/>
  <c r="G750" i="41"/>
  <c r="H751" i="41"/>
  <c r="H1000" i="41"/>
  <c r="H999" i="41"/>
  <c r="G812" i="41"/>
  <c r="H812" i="41" s="1"/>
  <c r="H813" i="41"/>
  <c r="G153" i="41"/>
  <c r="H154" i="41"/>
  <c r="H785" i="41"/>
  <c r="G784" i="41"/>
  <c r="G63" i="41"/>
  <c r="H64" i="41"/>
  <c r="G240" i="41"/>
  <c r="H245" i="41"/>
  <c r="G972" i="41"/>
  <c r="H972" i="41" s="1"/>
  <c r="H973" i="41"/>
  <c r="H71" i="41"/>
  <c r="G70" i="41"/>
  <c r="H770" i="41"/>
  <c r="G439" i="41"/>
  <c r="H450" i="41"/>
  <c r="H890" i="41"/>
  <c r="H253" i="41"/>
  <c r="H252" i="41"/>
  <c r="H820" i="20"/>
  <c r="I821" i="20"/>
  <c r="H1039" i="20"/>
  <c r="I1040" i="20"/>
  <c r="H1060" i="20"/>
  <c r="I1061" i="20"/>
  <c r="H1010" i="20"/>
  <c r="I1011" i="20"/>
  <c r="I676" i="20"/>
  <c r="H1031" i="20"/>
  <c r="I1032" i="20"/>
  <c r="H872" i="20"/>
  <c r="I872" i="20" s="1"/>
  <c r="I873" i="20"/>
  <c r="H292" i="20"/>
  <c r="I292" i="20" s="1"/>
  <c r="I293" i="20"/>
  <c r="H858" i="20"/>
  <c r="I858" i="20" s="1"/>
  <c r="I859" i="20"/>
  <c r="H661" i="20"/>
  <c r="I661" i="20" s="1"/>
  <c r="I662" i="20"/>
  <c r="H263" i="20"/>
  <c r="I264" i="20"/>
  <c r="H488" i="20"/>
  <c r="I488" i="20" s="1"/>
  <c r="I489" i="20"/>
  <c r="I697" i="20"/>
  <c r="H1053" i="20"/>
  <c r="I1053" i="20" s="1"/>
  <c r="I1054" i="20"/>
  <c r="H920" i="20"/>
  <c r="I920" i="20" s="1"/>
  <c r="I921" i="20"/>
  <c r="H926" i="20"/>
  <c r="I926" i="20" s="1"/>
  <c r="I927" i="20"/>
  <c r="H980" i="20"/>
  <c r="I981" i="20"/>
  <c r="H199" i="20"/>
  <c r="I199" i="20" s="1"/>
  <c r="I200" i="20"/>
  <c r="H1024" i="20"/>
  <c r="I1024" i="20" s="1"/>
  <c r="I1025" i="20"/>
  <c r="I605" i="20"/>
  <c r="H35" i="20"/>
  <c r="I35" i="20" s="1"/>
  <c r="I36" i="20"/>
  <c r="H565" i="20"/>
  <c r="I565" i="20" s="1"/>
  <c r="I566" i="20"/>
  <c r="H242" i="20"/>
  <c r="I243" i="20"/>
  <c r="H773" i="20"/>
  <c r="H722" i="20" s="1"/>
  <c r="I774" i="20"/>
  <c r="H142" i="20"/>
  <c r="I143" i="20"/>
  <c r="H798" i="20"/>
  <c r="I799" i="20"/>
  <c r="I11" i="20"/>
  <c r="I12" i="20"/>
  <c r="H965" i="20"/>
  <c r="I966" i="20"/>
  <c r="I428" i="20"/>
  <c r="H399" i="20"/>
  <c r="H559" i="20"/>
  <c r="I559" i="20" s="1"/>
  <c r="I560" i="20"/>
  <c r="H467" i="20"/>
  <c r="I468" i="20"/>
  <c r="H255" i="20"/>
  <c r="I256" i="20"/>
  <c r="H668" i="20"/>
  <c r="I669" i="20"/>
  <c r="H986" i="20"/>
  <c r="I986" i="20" s="1"/>
  <c r="I987" i="20"/>
  <c r="H320" i="20"/>
  <c r="I321" i="20"/>
  <c r="H846" i="20"/>
  <c r="I846" i="20" s="1"/>
  <c r="I847" i="20"/>
  <c r="H705" i="20"/>
  <c r="I706" i="20"/>
  <c r="H208" i="20"/>
  <c r="I208" i="20" s="1"/>
  <c r="I209" i="20"/>
  <c r="H391" i="20"/>
  <c r="I392" i="20"/>
  <c r="H993" i="20"/>
  <c r="I994" i="20"/>
  <c r="H106" i="20"/>
  <c r="H812" i="20"/>
  <c r="I812" i="20" s="1"/>
  <c r="I813" i="20"/>
  <c r="H270" i="20"/>
  <c r="I271" i="20"/>
  <c r="H177" i="20"/>
  <c r="I178" i="20"/>
  <c r="H1067" i="20"/>
  <c r="I1068" i="20"/>
  <c r="H450" i="20"/>
  <c r="I451" i="20"/>
  <c r="H544" i="20"/>
  <c r="I545" i="20"/>
  <c r="H235" i="20"/>
  <c r="I236" i="20"/>
  <c r="H150" i="20"/>
  <c r="I150" i="20" s="1"/>
  <c r="I151" i="20"/>
  <c r="H21" i="20"/>
  <c r="I21" i="20" s="1"/>
  <c r="I22" i="20"/>
  <c r="H216" i="20"/>
  <c r="I217" i="20"/>
  <c r="I499" i="20"/>
  <c r="I685" i="20"/>
  <c r="I686" i="20"/>
  <c r="H624" i="20"/>
  <c r="I624" i="20" s="1"/>
  <c r="I625" i="20"/>
  <c r="H328" i="20"/>
  <c r="I329" i="20"/>
  <c r="H225" i="20"/>
  <c r="I225" i="20" s="1"/>
  <c r="I226" i="20"/>
  <c r="H313" i="20"/>
  <c r="I314" i="20"/>
  <c r="H41" i="20"/>
  <c r="I41" i="20" s="1"/>
  <c r="I42" i="20"/>
  <c r="H1084" i="20"/>
  <c r="I1085" i="20"/>
  <c r="H264" i="41" l="1"/>
  <c r="G263" i="41"/>
  <c r="H263" i="41" s="1"/>
  <c r="G897" i="41"/>
  <c r="H897" i="41" s="1"/>
  <c r="G8" i="20"/>
  <c r="H750" i="41"/>
  <c r="G743" i="41"/>
  <c r="H781" i="39"/>
  <c r="H147" i="39"/>
  <c r="G84" i="39"/>
  <c r="H84" i="39" s="1"/>
  <c r="G590" i="39"/>
  <c r="H590" i="39" s="1"/>
  <c r="G614" i="39"/>
  <c r="G613" i="39" s="1"/>
  <c r="G737" i="39"/>
  <c r="H737" i="39" s="1"/>
  <c r="H744" i="39"/>
  <c r="H780" i="39"/>
  <c r="G671" i="39"/>
  <c r="H672" i="39"/>
  <c r="H229" i="39"/>
  <c r="H230" i="39"/>
  <c r="G260" i="39"/>
  <c r="H260" i="39" s="1"/>
  <c r="H261" i="39"/>
  <c r="H203" i="39"/>
  <c r="H344" i="39"/>
  <c r="G343" i="39"/>
  <c r="H343" i="39" s="1"/>
  <c r="G722" i="39"/>
  <c r="H722" i="39" s="1"/>
  <c r="H723" i="39"/>
  <c r="G795" i="39"/>
  <c r="H795" i="39" s="1"/>
  <c r="H796" i="39"/>
  <c r="G190" i="39"/>
  <c r="H191" i="39"/>
  <c r="I544" i="20"/>
  <c r="H498" i="20"/>
  <c r="H487" i="20" s="1"/>
  <c r="I487" i="20" s="1"/>
  <c r="I278" i="20"/>
  <c r="I107" i="20"/>
  <c r="H651" i="20"/>
  <c r="I651" i="20" s="1"/>
  <c r="H884" i="41"/>
  <c r="H885" i="41"/>
  <c r="G152" i="41"/>
  <c r="H152" i="41" s="1"/>
  <c r="H153" i="41"/>
  <c r="G84" i="41"/>
  <c r="H85" i="41"/>
  <c r="G525" i="41"/>
  <c r="H526" i="41"/>
  <c r="H847" i="41"/>
  <c r="H439" i="41"/>
  <c r="G239" i="41"/>
  <c r="H240" i="41"/>
  <c r="H486" i="41"/>
  <c r="G485" i="41"/>
  <c r="H485" i="41" s="1"/>
  <c r="G589" i="41"/>
  <c r="H590" i="41"/>
  <c r="H862" i="41"/>
  <c r="H763" i="41"/>
  <c r="H63" i="41"/>
  <c r="H378" i="41"/>
  <c r="G377" i="41"/>
  <c r="H70" i="41"/>
  <c r="G777" i="41"/>
  <c r="H777" i="41" s="1"/>
  <c r="H784" i="41"/>
  <c r="G424" i="41"/>
  <c r="H425" i="41"/>
  <c r="H756" i="41"/>
  <c r="H757" i="41"/>
  <c r="H797" i="20"/>
  <c r="I798" i="20"/>
  <c r="H262" i="20"/>
  <c r="I262" i="20" s="1"/>
  <c r="I263" i="20"/>
  <c r="I277" i="20"/>
  <c r="H276" i="20"/>
  <c r="H1009" i="20"/>
  <c r="I1010" i="20"/>
  <c r="H398" i="20"/>
  <c r="I399" i="20"/>
  <c r="H449" i="20"/>
  <c r="I449" i="20" s="1"/>
  <c r="I450" i="20"/>
  <c r="H312" i="20"/>
  <c r="I312" i="20" s="1"/>
  <c r="I313" i="20"/>
  <c r="H1066" i="20"/>
  <c r="I1066" i="20" s="1"/>
  <c r="I1067" i="20"/>
  <c r="H47" i="20"/>
  <c r="I106" i="20"/>
  <c r="H704" i="20"/>
  <c r="I705" i="20"/>
  <c r="H667" i="20"/>
  <c r="I667" i="20" s="1"/>
  <c r="I668" i="20"/>
  <c r="H141" i="20"/>
  <c r="I142" i="20"/>
  <c r="H1059" i="20"/>
  <c r="I1059" i="20" s="1"/>
  <c r="I1060" i="20"/>
  <c r="I343" i="20"/>
  <c r="H234" i="20"/>
  <c r="I234" i="20" s="1"/>
  <c r="I235" i="20"/>
  <c r="I177" i="20"/>
  <c r="H176" i="20"/>
  <c r="I176" i="20" s="1"/>
  <c r="H992" i="20"/>
  <c r="I992" i="20" s="1"/>
  <c r="I993" i="20"/>
  <c r="H254" i="20"/>
  <c r="I254" i="20" s="1"/>
  <c r="I255" i="20"/>
  <c r="I965" i="20"/>
  <c r="H933" i="20"/>
  <c r="I773" i="20"/>
  <c r="H979" i="20"/>
  <c r="I979" i="20" s="1"/>
  <c r="I980" i="20"/>
  <c r="I695" i="20"/>
  <c r="I696" i="20"/>
  <c r="H1030" i="20"/>
  <c r="I1030" i="20" s="1"/>
  <c r="I1031" i="20"/>
  <c r="H1038" i="20"/>
  <c r="I1039" i="20"/>
  <c r="H1083" i="20"/>
  <c r="I1084" i="20"/>
  <c r="H579" i="20"/>
  <c r="H327" i="20"/>
  <c r="I327" i="20" s="1"/>
  <c r="I328" i="20"/>
  <c r="H215" i="20"/>
  <c r="I216" i="20"/>
  <c r="H269" i="20"/>
  <c r="I269" i="20" s="1"/>
  <c r="I270" i="20"/>
  <c r="H390" i="20"/>
  <c r="I391" i="20"/>
  <c r="H319" i="20"/>
  <c r="I319" i="20" s="1"/>
  <c r="I320" i="20"/>
  <c r="H466" i="20"/>
  <c r="I467" i="20"/>
  <c r="I242" i="20"/>
  <c r="H675" i="20"/>
  <c r="I820" i="20"/>
  <c r="H819" i="20"/>
  <c r="G9" i="39" l="1"/>
  <c r="H743" i="41"/>
  <c r="G202" i="39"/>
  <c r="H202" i="39" s="1"/>
  <c r="H614" i="39"/>
  <c r="G670" i="39"/>
  <c r="H670" i="39" s="1"/>
  <c r="H671" i="39"/>
  <c r="G527" i="39"/>
  <c r="H527" i="39" s="1"/>
  <c r="H613" i="39"/>
  <c r="G779" i="39"/>
  <c r="H779" i="39" s="1"/>
  <c r="G189" i="39"/>
  <c r="H189" i="39" s="1"/>
  <c r="H190" i="39"/>
  <c r="I704" i="20"/>
  <c r="H694" i="20"/>
  <c r="I694" i="20" s="1"/>
  <c r="I498" i="20"/>
  <c r="H214" i="20"/>
  <c r="G524" i="41"/>
  <c r="H524" i="41" s="1"/>
  <c r="H525" i="41"/>
  <c r="G238" i="41"/>
  <c r="G168" i="41" s="1"/>
  <c r="H239" i="41"/>
  <c r="G83" i="41"/>
  <c r="H84" i="41"/>
  <c r="G276" i="41"/>
  <c r="H276" i="41" s="1"/>
  <c r="H377" i="41"/>
  <c r="H861" i="41"/>
  <c r="G423" i="41"/>
  <c r="H423" i="41" s="1"/>
  <c r="H424" i="41"/>
  <c r="H589" i="41"/>
  <c r="G558" i="41"/>
  <c r="H140" i="20"/>
  <c r="I140" i="20" s="1"/>
  <c r="I141" i="20"/>
  <c r="H1008" i="20"/>
  <c r="I1008" i="20" s="1"/>
  <c r="I1009" i="20"/>
  <c r="H389" i="20"/>
  <c r="I389" i="20" s="1"/>
  <c r="I390" i="20"/>
  <c r="H261" i="20"/>
  <c r="I261" i="20" s="1"/>
  <c r="I276" i="20"/>
  <c r="H1082" i="20"/>
  <c r="I1082" i="20" s="1"/>
  <c r="I1083" i="20"/>
  <c r="H326" i="20"/>
  <c r="I342" i="20"/>
  <c r="H558" i="20"/>
  <c r="I558" i="20" s="1"/>
  <c r="I579" i="20"/>
  <c r="H1037" i="20"/>
  <c r="I1037" i="20" s="1"/>
  <c r="I1038" i="20"/>
  <c r="I722" i="20"/>
  <c r="H465" i="20"/>
  <c r="I466" i="20"/>
  <c r="I214" i="20"/>
  <c r="I215" i="20"/>
  <c r="H932" i="20"/>
  <c r="I933" i="20"/>
  <c r="H818" i="20"/>
  <c r="I818" i="20" s="1"/>
  <c r="I819" i="20"/>
  <c r="H674" i="20"/>
  <c r="I674" i="20" s="1"/>
  <c r="I675" i="20"/>
  <c r="H241" i="20"/>
  <c r="I241" i="20" s="1"/>
  <c r="H650" i="20"/>
  <c r="I650" i="20" s="1"/>
  <c r="H10" i="20"/>
  <c r="I47" i="20"/>
  <c r="H397" i="20"/>
  <c r="I398" i="20"/>
  <c r="H796" i="20"/>
  <c r="I796" i="20" s="1"/>
  <c r="I797" i="20"/>
  <c r="H9" i="39" l="1"/>
  <c r="G8" i="39"/>
  <c r="H8" i="39" s="1"/>
  <c r="G438" i="41"/>
  <c r="H438" i="41" s="1"/>
  <c r="G539" i="41"/>
  <c r="H539" i="41" s="1"/>
  <c r="H558" i="41"/>
  <c r="H83" i="41"/>
  <c r="G69" i="41"/>
  <c r="H238" i="41"/>
  <c r="H168" i="41"/>
  <c r="H860" i="41"/>
  <c r="G830" i="41"/>
  <c r="H830" i="41" s="1"/>
  <c r="H857" i="20"/>
  <c r="I932" i="20"/>
  <c r="H9" i="20"/>
  <c r="I10" i="20"/>
  <c r="H464" i="20"/>
  <c r="I464" i="20" s="1"/>
  <c r="I465" i="20"/>
  <c r="H311" i="20"/>
  <c r="I311" i="20" s="1"/>
  <c r="I326" i="20"/>
  <c r="H388" i="20"/>
  <c r="I388" i="20" s="1"/>
  <c r="I397" i="20"/>
  <c r="G9" i="41" l="1"/>
  <c r="H9" i="41" s="1"/>
  <c r="H69" i="41"/>
  <c r="I9" i="20"/>
  <c r="H856" i="20"/>
  <c r="I856" i="20" s="1"/>
  <c r="I857" i="20"/>
  <c r="H8" i="20" l="1"/>
  <c r="I8" i="20" s="1"/>
</calcChain>
</file>

<file path=xl/sharedStrings.xml><?xml version="1.0" encoding="utf-8"?>
<sst xmlns="http://schemas.openxmlformats.org/spreadsheetml/2006/main" count="14116" uniqueCount="1123">
  <si>
    <t>Подраздел</t>
  </si>
  <si>
    <t>Раздел</t>
  </si>
  <si>
    <t>Наименование</t>
  </si>
  <si>
    <t>Целевая статья расходов</t>
  </si>
  <si>
    <t>Вид расхода</t>
  </si>
  <si>
    <t>Ведомство</t>
  </si>
  <si>
    <t>Вид расходов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</si>
  <si>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</si>
  <si>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Код бюджетной классификации Российской Федерации</t>
  </si>
  <si>
    <t>Источники финансирования дефицита</t>
  </si>
  <si>
    <t>тыс. рублей</t>
  </si>
  <si>
    <t>бюджета муниципального образования г.Владикавказ</t>
  </si>
  <si>
    <t>тыс.рублей</t>
  </si>
  <si>
    <t>Приложение 3</t>
  </si>
  <si>
    <t>Приложение 4</t>
  </si>
  <si>
    <t>Приложение 5</t>
  </si>
  <si>
    <t xml:space="preserve"> ДОХОДЫ</t>
  </si>
  <si>
    <t>Код бюджетной  классификации РФ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</si>
  <si>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</si>
  <si>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</si>
  <si>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</si>
  <si>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товары( работы, услуги) реализуемые на территории РФ</t>
  </si>
  <si>
    <t>Акцизы на автомобильный и прямогонный бензин, дизельное топливо и моторные масла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</si>
  <si>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</si>
  <si>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</si>
  <si>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</si>
  <si>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</si>
  <si>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</si>
  <si>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</si>
  <si>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</si>
  <si>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</si>
  <si>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</si>
  <si>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</si>
  <si>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</si>
  <si>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</si>
  <si>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 и автономных учреждений, а также имущества муниципальных унитарных предприятий, в том числе казеных)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</si>
  <si>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</si>
  <si>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</si>
  <si>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</si>
  <si>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</si>
  <si>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</si>
  <si>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</si>
  <si>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</si>
  <si>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</si>
  <si>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Дотации бюджетам субъектов Российской Федерации и муниципальных образований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</si>
  <si>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</si>
  <si>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субъектов РФ и муниципальных образований (межбюджетные субсидии)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</si>
  <si>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</si>
  <si>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по обеспечению жильем молодых семей</t>
  </si>
  <si>
    <t>Субсидии бюджетам городских округов на поддержку отрасли культуры</t>
  </si>
  <si>
    <t>Субвенции бюджетам субъектов Российской Федерации и муниципальных образований</t>
  </si>
  <si>
    <t>Субвенции бюджетам городских округов на выполнение передаваемых полномочий субъектов  Российской Федерации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</si>
  <si>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организациях)</t>
  </si>
  <si>
    <t>Субвенции бюджетам городских округов на выполнение передаваемых полномочий субъектов Российской Федерации (оздоровительная кампания)</t>
  </si>
  <si>
    <t>Субвенции бюджетам городских округов на выполнение передаваемых полномочий субъектов Российской Федерации (организация и поддержка учреждений культуры)</t>
  </si>
  <si>
    <t>Субвенции бюджетам городских округов на выполнение передаваемых полномочий субъектов Российской Федерации (организация деятельности административных комиссий)</t>
  </si>
  <si>
    <t>Субвенции бюджетам городских округов на выполнение передаваемых полномочий субъектов Российской Федерации (содержание приютов для безнадзорных животных)</t>
  </si>
  <si>
    <t>Иные межбюджетные трансферты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</si>
  <si>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</si>
  <si>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ВСЕГО ДОХОДОВ</t>
  </si>
  <si>
    <t>000 1 00 00000 00 0000 000</t>
  </si>
  <si>
    <t>000 1 01 00000 00 0000 000</t>
  </si>
  <si>
    <t>000 1 01 02000 01 0000 110</t>
  </si>
  <si>
    <t>000 1 03 00000 00 0000 000</t>
  </si>
  <si>
    <t>000 1 03 02000 00 0000 000</t>
  </si>
  <si>
    <t>000 1 05 00000 00 0000 000</t>
  </si>
  <si>
    <t>000 1 05 03000 01 0000 110</t>
  </si>
  <si>
    <t>000 1 05 04000 02 0000 110</t>
  </si>
  <si>
    <t>000 1 06 00000 00 0000 000</t>
  </si>
  <si>
    <t>000 1 06 01000 00 0000 110</t>
  </si>
  <si>
    <t>000 1 06 02000 02 0000 110</t>
  </si>
  <si>
    <t>000 1 06 06000 00 0000 110</t>
  </si>
  <si>
    <t>000 1 08 00000 00 0000 000</t>
  </si>
  <si>
    <t>000 1 11 00000 00 0000 000</t>
  </si>
  <si>
    <t>000 1 11 05012 04 0000 120</t>
  </si>
  <si>
    <t>000 1 11 05034 04 0000 120</t>
  </si>
  <si>
    <t>000 1 11 09044 04 0000 120</t>
  </si>
  <si>
    <t>000 1 11 09080 04 0000 120</t>
  </si>
  <si>
    <t>000 1 12 00000 00 0000 000</t>
  </si>
  <si>
    <t>000 1 12 01000 01 0000 120</t>
  </si>
  <si>
    <t>000 1 13 02994 04 0000 130</t>
  </si>
  <si>
    <t>000 1 14 00000 00 0000 000</t>
  </si>
  <si>
    <t>000 1 14 02043 04 0000 410</t>
  </si>
  <si>
    <t>000 1 14 06012 04 0000 430</t>
  </si>
  <si>
    <t>000 1 16 00000 00 0000 000</t>
  </si>
  <si>
    <t>000 2 00 00000 00 0000 000</t>
  </si>
  <si>
    <t>000 2 02 15000 00 0000 150</t>
  </si>
  <si>
    <t>000 2 02 15001 04 0000 150</t>
  </si>
  <si>
    <t>000 2 02 20000 00 0000 150</t>
  </si>
  <si>
    <t>000 2 02 20216 04 0060 150</t>
  </si>
  <si>
    <t>000 2 02 25497 04 0000 150</t>
  </si>
  <si>
    <t>000 2 02 25519 04 0000 150</t>
  </si>
  <si>
    <t>000 2 02 30000 00 0000 150</t>
  </si>
  <si>
    <t>000 2 02 30024 04 0000 150</t>
  </si>
  <si>
    <t>000 2 02 30024 04 0065 150</t>
  </si>
  <si>
    <t xml:space="preserve">000 2 02 30024 04 0075 150 </t>
  </si>
  <si>
    <t xml:space="preserve">000 2 02 30024 04 0105 150 </t>
  </si>
  <si>
    <t>000 2 02 40000 00 0000 151</t>
  </si>
  <si>
    <t>000 2 02 45179 04 0000 150</t>
  </si>
  <si>
    <t>000 8 50 00000 00 0000 000</t>
  </si>
  <si>
    <t>ВСЕГО РАСХОДОВ</t>
  </si>
  <si>
    <t>Администрация местного самоуправления г.Владикавказа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</si>
  <si>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</si>
  <si>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</si>
  <si>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</si>
  <si>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</si>
  <si>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598</t>
  </si>
  <si>
    <t>04</t>
  </si>
  <si>
    <t xml:space="preserve">Непрограммные расходы органов местного самоуправления </t>
  </si>
  <si>
    <t>88 0 00 00000</t>
  </si>
  <si>
    <t>Иные непрограммные расходы</t>
  </si>
  <si>
    <t>Расходы на выплаты по оплате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</si>
  <si>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</si>
  <si>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</si>
  <si>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</si>
  <si>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</si>
  <si>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99 0 00 00000</t>
  </si>
  <si>
    <t>99 9 00 00000</t>
  </si>
  <si>
    <t xml:space="preserve">Расходы на выплаты по оплате труда работников органов местного самоуправления  </t>
  </si>
  <si>
    <t>99 9 00 00110</t>
  </si>
  <si>
    <t>Расходы на обеспечение функций органов местного самоуправления</t>
  </si>
  <si>
    <t>99 9 00 00190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</si>
  <si>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</si>
  <si>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</si>
  <si>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</si>
  <si>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</si>
  <si>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</si>
  <si>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</si>
  <si>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</si>
  <si>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</si>
  <si>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05</t>
  </si>
  <si>
    <t>Резервные фонды</t>
  </si>
  <si>
    <t>11</t>
  </si>
  <si>
    <t>99 9 00 00100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</si>
  <si>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</si>
  <si>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</si>
  <si>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</si>
  <si>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</si>
  <si>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"Информатизация АМС г.Владикавказа"</t>
  </si>
  <si>
    <t>01 0 00 00000</t>
  </si>
  <si>
    <t>Подпрограмма "Поддержка и совершенствование информационно-коммуникационной инфраструктуры"</t>
  </si>
  <si>
    <t>01 1 00 00000</t>
  </si>
  <si>
    <t>Мероприятие "Сопровождение информационных систем АМС г.Владикавказа"</t>
  </si>
  <si>
    <t>01 1 01 00103</t>
  </si>
  <si>
    <t>Мероприятие "Оплата услуг городской, междугородней и международной телефонной связи для АМС г.Владикавказа"</t>
  </si>
  <si>
    <t>01 1 02 00104</t>
  </si>
  <si>
    <t>Мероприятие "Обеспечение доступа к сети Интернет для АМС г.Владикавказа и подведомственных образовательных учреждений"</t>
  </si>
  <si>
    <t>01 1 03 00105</t>
  </si>
  <si>
    <t>Мероприятие "Предоставление цифровых оптоволоконных каналов связи для АМС г.Владикавказа и подведомственных образовательных учреждений"</t>
  </si>
  <si>
    <t>01 1 04 00106</t>
  </si>
  <si>
    <t>Мероприятие "Приобретение вычислительной техники, комплектующих и прочего оборудования"</t>
  </si>
  <si>
    <t>01 1 05 00107</t>
  </si>
  <si>
    <t>Мероприятие "Создание системы видеонаблюдения в подведомственных образовательных учреждениях"</t>
  </si>
  <si>
    <t>01 1 06 00108</t>
  </si>
  <si>
    <t>Мероприятие "Создание системы видеонаблюдения на территории муниципального образования г.Владикавказ"</t>
  </si>
  <si>
    <t>01 1 07 00109</t>
  </si>
  <si>
    <t>Подпрограмма "Обеспечение защиты информации"</t>
  </si>
  <si>
    <t>01 2 00 00000</t>
  </si>
  <si>
    <t>Мероприятие "Организация защиты информационных систем персональных данных (ИСПДн)"</t>
  </si>
  <si>
    <t>01 2 02 00112</t>
  </si>
  <si>
    <t>Мероприятие "Аттестация, контроль эффективности защиты государственной тайны (ГТ)"</t>
  </si>
  <si>
    <t>01 2 03 00113</t>
  </si>
  <si>
    <t>06 0 00 00000</t>
  </si>
  <si>
    <t>Подпрограмма "Мониторинг социально-экономических и иных процессов, оказывающих влияние на ситуацию в области профилактики терроризма на территории г.Владикавказ"</t>
  </si>
  <si>
    <t>Мероприятие "Проведение мониторинга политических, социально-экономических и иных процессов, оказывающих влияние на ситуацию в области профилактики терроризма в г.Владикавказе"</t>
  </si>
  <si>
    <t>12 0 00 00000</t>
  </si>
  <si>
    <t>Подпрограмма "Обеспечение равноправия граждан, реализация их конституционных прав в сфере государственной национальной политики Российской Федерации"</t>
  </si>
  <si>
    <t>12 2 00 00000</t>
  </si>
  <si>
    <t>Мероприятие "Проведение мониторинга в сфере межнациональных отношений в г.Владикавказе"</t>
  </si>
  <si>
    <t>12 2 01 00128</t>
  </si>
  <si>
    <t>Подпрограмма "Укрепление общероссий-ской гражданской идентичности на основе духовно-нравственных и культурных ценностей народов Российской Фе-дерации"</t>
  </si>
  <si>
    <t>12 4 00 00000</t>
  </si>
  <si>
    <t>Мероприятие "Организация мероприятий (выездные ознакомительные экскурсии) по территории РСО-Алания иностранных студентов ВУЗов города"</t>
  </si>
  <si>
    <t>12 4 04 00129</t>
  </si>
  <si>
    <t>Подпрограмма "Формирование системы социальной и культурной адаптации иностранных граждан в Рос-сийской Федерации и их интеграции в российское общество"</t>
  </si>
  <si>
    <t>12 5 00 00000</t>
  </si>
  <si>
    <t>Мероприятие "Оказание методического содействия и информаци-онной поддержки социально ориентированным не-коммерческим организа-циям, включая националь-но-культурные автономии, религиозные организации, молодежные объединения, реализующим проекты и программы, направленные на интеграцию и адаптацию мигрантов (в т.ч. выпуск брошюр, литературы)"</t>
  </si>
  <si>
    <t>12 5 05 00130</t>
  </si>
  <si>
    <t>Расходы на обеспечение деятельности (оказания услуг) муниципальных учреждений</t>
  </si>
  <si>
    <t>Расходы на учреждение по обеспечению хозяйственного обслуживания ВМКУ ТХО АМС г.Владикавказа</t>
  </si>
  <si>
    <t>99 9 00 00101</t>
  </si>
  <si>
    <t>Расходы на выплаты персоналу казенных учреждений</t>
  </si>
  <si>
    <t>110</t>
  </si>
  <si>
    <t>Расходы на содержание казенных учреждений (МКУ "Правовое обеспечение")</t>
  </si>
  <si>
    <t>99 9 00 00102</t>
  </si>
  <si>
    <t>Мероприятия по обеспечению приватизации и проведению предпродажной подготовки объектов приватизации</t>
  </si>
  <si>
    <t>99 9 00 00195</t>
  </si>
  <si>
    <t>НАЦИОНАЛЬНАЯ БЕЗОПАСНОСТЬ И ПРАВООХРАНИТЕЛЬНАЯ ДЕЯТЕЛЬНОСТЬ</t>
  </si>
  <si>
    <t>03</t>
  </si>
  <si>
    <t>10</t>
  </si>
  <si>
    <t>Непрограммные расходы органов местного самоуправления</t>
  </si>
  <si>
    <t>Расходы на содержание ВМКУ "Управление по делам ГО и ЧС"</t>
  </si>
  <si>
    <t>99 9 00 00119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</si>
  <si>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</si>
  <si>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</si>
  <si>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</si>
  <si>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«Поддержка и развитие малого, среднего предпринимательства и инвестиционной деятельности в г.Владикавказе"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</si>
  <si>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</si>
  <si>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</si>
  <si>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</si>
  <si>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05 0 04 00123</t>
  </si>
  <si>
    <t>Мероприятие по разработке межевых планов территорий</t>
  </si>
  <si>
    <t>99 9 00 00196</t>
  </si>
  <si>
    <t>99 9 00 00132</t>
  </si>
  <si>
    <t>Расходы на содержание ВМКУ "Проектный офис"</t>
  </si>
  <si>
    <t>СОЦИАЛЬНАЯ ПОЛИТИКА</t>
  </si>
  <si>
    <t>Пенсионное обеспечение</t>
  </si>
  <si>
    <t>Ежемесячные доплата к государственной пенсии лицам замещавшим муниципальные должности и должности муниципальной службы</t>
  </si>
  <si>
    <t>99 9 00 00133</t>
  </si>
  <si>
    <t>Социальное обеспечение и иные выплаты населению</t>
  </si>
  <si>
    <t>300</t>
  </si>
  <si>
    <t>Публичные нормативные социальные выплаты гражданам"</t>
  </si>
  <si>
    <t>310</t>
  </si>
  <si>
    <t>Социальное обеспечение населения</t>
  </si>
  <si>
    <t>Муниципальная целевая программа «Социальная 
поддержка нуждающегося населения г.Владикавказа"</t>
  </si>
  <si>
    <t>02 0 00 00000</t>
  </si>
  <si>
    <t>Мероприятие "Оказание материальной помощи малообеспеченным семьям (одиноко проживающим гражданам) по обращениям"</t>
  </si>
  <si>
    <t>02 0 01 00134</t>
  </si>
  <si>
    <t>Реализация мероприятий по обеспечению жильем молодых семей за счет средств бюджетов</t>
  </si>
  <si>
    <t>99 9 0P L4970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</si>
  <si>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</si>
  <si>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</si>
  <si>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</si>
  <si>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99 9 0М L4970</t>
  </si>
  <si>
    <t xml:space="preserve">Единовременная выплата на приобретение жилого помещения для людей страдающих тяжелыми формами хронических заболеваний </t>
  </si>
  <si>
    <t>99 9 00 00135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</si>
  <si>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</si>
  <si>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</si>
  <si>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</si>
  <si>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</si>
  <si>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СРЕДСТВА МАССОВОЙ ИНФОРМАЦИИ</t>
  </si>
  <si>
    <t>Периодическая печать и издательства</t>
  </si>
  <si>
    <t>02</t>
  </si>
  <si>
    <t xml:space="preserve">Иные непрограммные расходы </t>
  </si>
  <si>
    <t xml:space="preserve">Финансовое обеспечение деятельности (оказания услуг)  муниципального учреждения ВМБУ РГГ "Владикавказ"   </t>
  </si>
  <si>
    <t>99 9 00 00137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</si>
  <si>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</si>
  <si>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</si>
  <si>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</si>
  <si>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</si>
  <si>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Администрация (префектура) внутригородского Иристонского района г.Владикавказа</t>
  </si>
  <si>
    <t>599</t>
  </si>
  <si>
    <t>Стимулирование деятельности народных дружинников</t>
  </si>
  <si>
    <t>99 9 00 00138</t>
  </si>
  <si>
    <t>ЖИЛИЩНО-КОММУНАЛЬНОЕ ХОЗЯЙСТВО</t>
  </si>
  <si>
    <t>Благоустройство</t>
  </si>
  <si>
    <t>Мероприятия по благоустройству городского округа</t>
  </si>
  <si>
    <t>99 9 00 00139</t>
  </si>
  <si>
    <t>Администрация (префектура) внутригородского Северо-Западного района г.Владикавказа</t>
  </si>
  <si>
    <t>Комитет молодежной политики, физической культуры и спорта администрации местного самоуправления г.Владикавказа</t>
  </si>
  <si>
    <t>601</t>
  </si>
  <si>
    <t>ОБРАЗОВАНИЕ</t>
  </si>
  <si>
    <t>07</t>
  </si>
  <si>
    <t>Молодежная политика</t>
  </si>
  <si>
    <t>Муниципальная программа "Развитие молодежной политики, физической культуры и спорта в МО г.Владикавказ"</t>
  </si>
  <si>
    <t>11 0 00 00000</t>
  </si>
  <si>
    <t>Подпрограмма "Реализация мероприятий в области молодежной политики"</t>
  </si>
  <si>
    <t>11 1 00 00000</t>
  </si>
  <si>
    <t>Основное мероприятие "Организация и проведение мероприятий в области молодежной политики"</t>
  </si>
  <si>
    <t>11 1 01 00141</t>
  </si>
  <si>
    <t>Субсидии автономным учреждениям</t>
  </si>
  <si>
    <t>620</t>
  </si>
  <si>
    <t>ФИЗИЧЕСКАЯ КУЛЬТУРА И СПОРТ</t>
  </si>
  <si>
    <t>Физическая культура</t>
  </si>
  <si>
    <t>Подпрограмма "Реализация мероприятий в области физической культуры и спорта, пропаганда здорового образа жизни"</t>
  </si>
  <si>
    <t>11 2 00 00000</t>
  </si>
  <si>
    <t>Основное мероприятие "Организация и проведение физкультурных мероприятий и мероприятий, направленных на развитие массового спорта"</t>
  </si>
  <si>
    <t>11 2 01 00142</t>
  </si>
  <si>
    <t>Подпрограмма "Обеспечение деятельности муниципальных учреждений подведомственных КМПФКС АМС г.Владикавказа"</t>
  </si>
  <si>
    <t>11 3 00 00000</t>
  </si>
  <si>
    <t>Мероприятие "Обеспечение деятельности учреждений дополнительного образования детей"</t>
  </si>
  <si>
    <t>11 3 01 00143</t>
  </si>
  <si>
    <t>Расходы на обеспечение деятельности (оказания услуг) муниципальных образовательных учреждений дополнительного образования</t>
  </si>
  <si>
    <t>Другие вопросы в области физической культуры и спорта</t>
  </si>
  <si>
    <t>Подпрограмма "Обеспечение деятельности аппарата КМПФКС АМС г.Владикавказа"</t>
  </si>
  <si>
    <t>11 4 00 00000</t>
  </si>
  <si>
    <t>11 4 00 00110</t>
  </si>
  <si>
    <t>11 4 00 00190</t>
  </si>
  <si>
    <t>Управление дорожного строительства и организации дорожного движения администрации местного самоуправления города Владикавказа</t>
  </si>
  <si>
    <t>602</t>
  </si>
  <si>
    <t>Транспорт</t>
  </si>
  <si>
    <t>08</t>
  </si>
  <si>
    <t>Муниципальная программа "Развитие транспортной инфраструктуры г.Владикавказа"</t>
  </si>
  <si>
    <t>03 0 00 00000</t>
  </si>
  <si>
    <t>Подпрограмма «Обеспечение деятельности и выполнения функций УДСиОДД АМС г.Владикавказа»</t>
  </si>
  <si>
    <t>03 1 00 00000</t>
  </si>
  <si>
    <t>Дорожное хозяйство (дорожные фонды)</t>
  </si>
  <si>
    <t>09</t>
  </si>
  <si>
    <t>Подпрограмма «Автомобильные дороги и улично-дорожная сеть (строительство, реконструкция, ремонт и содержание автомобильных дорог) г.Владикавказа»</t>
  </si>
  <si>
    <t>03 3 00 00000</t>
  </si>
  <si>
    <t>Мероприятие  "Расходы по проектированию, строительству (реконструкции) автомобильных дорог общего пользования местного значения от поступления акцизов"</t>
  </si>
  <si>
    <t>03 3 01 00145</t>
  </si>
  <si>
    <t>Субсидия на дорожную деятельность в отношении автомобильных дорог общего пользования местного значения</t>
  </si>
  <si>
    <t>Реконструкция, капитальный ремонт и ремонт автомобильных дорог местного значения (улично-дорожной сети) г.Владикавказа</t>
  </si>
  <si>
    <t xml:space="preserve">04 </t>
  </si>
  <si>
    <t>Подпрограмма «Содержание подведомственных учреждений УДСиОДД АМС г. Владикавказа»</t>
  </si>
  <si>
    <t>03 4 00 00000</t>
  </si>
  <si>
    <t>Мероприятие "Содержание ВМКУ «Дорожный фонд»</t>
  </si>
  <si>
    <t>03 4 01 00148</t>
  </si>
  <si>
    <t xml:space="preserve">Управление культуры администрации местного самоуправления г.Владикавказа </t>
  </si>
  <si>
    <t>603</t>
  </si>
  <si>
    <t>Дополнительное образование детей</t>
  </si>
  <si>
    <t>Муниципальная программа «Развитие культуры г.Владикавказа"</t>
  </si>
  <si>
    <t>08 0 00 00000</t>
  </si>
  <si>
    <t>Подпрограмма  «Обеспечение деятельности муниципальных учреждений культуры» г.Владикавказа»</t>
  </si>
  <si>
    <t>08 2 00 00000</t>
  </si>
  <si>
    <t>Мероприятие "Развитие системы художественно-эстетического образования в сфере культуры МО г.Владикавказа"</t>
  </si>
  <si>
    <t>08 2 01 00158</t>
  </si>
  <si>
    <t>Финансовое обеспечение деятельности (оказания услуг) муниципальных бюджетных учреждений дополнительного образования (музыкальные школы)</t>
  </si>
  <si>
    <t>КУЛЬТУРА, КИНЕМАТОГРАФИЯ</t>
  </si>
  <si>
    <t>Культура</t>
  </si>
  <si>
    <t>Подпрограмма «Развитие культурной жизни г.Владикавказа и патриотическое воспитание граждан»</t>
  </si>
  <si>
    <t>08 1 00 00000</t>
  </si>
  <si>
    <t>Мероприятие "Проведение праздничных мероприятий"</t>
  </si>
  <si>
    <t>08 1 01 00149</t>
  </si>
  <si>
    <t>Мероприятие "Приобретение сувенирной продукции"</t>
  </si>
  <si>
    <t>08 1 05 00150</t>
  </si>
  <si>
    <t>Мероприятие "Чествование, поздравление работников культуры и творческих коллективов. "Ими гордится Владикавказ"-чествование почетных граждан, заслуженных людей г.Владикавказа"</t>
  </si>
  <si>
    <t>08 1 06 00151</t>
  </si>
  <si>
    <t>Публичные нормативные выплаты гражданам несоциального характера</t>
  </si>
  <si>
    <t>330</t>
  </si>
  <si>
    <t>Мероприятие "Установка, реставрация и текущий ремонт памятников и объектов культуры, расположенных на территории г.Владикавказа"</t>
  </si>
  <si>
    <t>08 1 09 00152</t>
  </si>
  <si>
    <t>Мероприятие "Издание и приобретение книг и иной печатной продукции, визуальной, аудиопродукции о г.Владикавказе, РСО-Алании"</t>
  </si>
  <si>
    <t>08 1 10 00153</t>
  </si>
  <si>
    <t>Мероприятие "Проведение международного фестиваля скрипичной музыки "ПОДАРИМ МИРУ МУЗЫКУ ДУШИ"</t>
  </si>
  <si>
    <t>08 1 12 00154</t>
  </si>
  <si>
    <t>Мероприятие "Учреждение конкурса главы АМС г.Владикавказа «Одаренные дети»"</t>
  </si>
  <si>
    <t>08 1 14 00155</t>
  </si>
  <si>
    <t>Мероприятие "Мемориальная работа"</t>
  </si>
  <si>
    <t>08 1 21 00156</t>
  </si>
  <si>
    <t>08 1 23 00157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</si>
  <si>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</si>
  <si>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</si>
  <si>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"Развитие библиотечного дела в библиотеках МО г.Владикавказа"</t>
  </si>
  <si>
    <t>08 2 02 00000</t>
  </si>
  <si>
    <t>Финансовое обеспечение деятельности МБУК "Централизованная библиотечная система г.Владикавказа"</t>
  </si>
  <si>
    <t>08 2 02 00159</t>
  </si>
  <si>
    <t>Мероприятие "Обеспечение деятельности культурно-досуговых учреждений муниципального образования г.Владикавказа"</t>
  </si>
  <si>
    <t>08 2 03 00000</t>
  </si>
  <si>
    <t>Финансовое обеспечение деятельности (оказания услуг) культурно-досуговых учреждений (дома культуры)"</t>
  </si>
  <si>
    <t>Осуществление полномочий Республики Северная Осетия-Алания по организации и поддержке учреждений культуры</t>
  </si>
  <si>
    <t>Государственная поддержка отрасли культуры</t>
  </si>
  <si>
    <t>08 2 0Ф L5190</t>
  </si>
  <si>
    <t>Софинансирование на поддержку отрасли культуры</t>
  </si>
  <si>
    <t>08 2 0М L5190</t>
  </si>
  <si>
    <t>Другие вопросы в области культуры, кинематографии</t>
  </si>
  <si>
    <t>Подпрограмма "Обеспечение деятельности аппарата Управления культуры АМС г.Владикавказа"</t>
  </si>
  <si>
    <t>08 3 00 00000</t>
  </si>
  <si>
    <t>Мероприятие "Финансирование деятельности аппарата Управления культуры АМС г.Владикавказа"</t>
  </si>
  <si>
    <t xml:space="preserve">Расходы на выплаты по оплате труда работников органов местного самоуправления </t>
  </si>
  <si>
    <t>08 3 00 00110</t>
  </si>
  <si>
    <t>08 3 00 00190</t>
  </si>
  <si>
    <t>Управление транспорта администрации местного самоуправления города Владикавказа</t>
  </si>
  <si>
    <t>604</t>
  </si>
  <si>
    <t>Подпрограмма «Поддержка и развитие городского пассажирского транспорта»</t>
  </si>
  <si>
    <t xml:space="preserve">03 2 00 00000 </t>
  </si>
  <si>
    <t>Мероприятие «Обеспечение деятельности и выполнения функций УТ АМС г.Владикавказа»</t>
  </si>
  <si>
    <t>03 2 01 00000</t>
  </si>
  <si>
    <t>03 2 01 00110</t>
  </si>
  <si>
    <t>03 2 01 00190</t>
  </si>
  <si>
    <t>Мероприятие "Возмещение части затрат в связи с оказанием услуг населению г.Владикавказ МУП "Владтрамвай"</t>
  </si>
  <si>
    <t>03 2 02 00144</t>
  </si>
  <si>
    <t>Управление благоустройства и озеленения администрации местного самоуправления г.Владикавказ</t>
  </si>
  <si>
    <t>605</t>
  </si>
  <si>
    <t>Лесное хозяйство</t>
  </si>
  <si>
    <t>Муниципальная программа "Благоустройство и озеленение г.Владикавказа"</t>
  </si>
  <si>
    <t>04 0 00 00000</t>
  </si>
  <si>
    <t>Мероприятие "Расходы на содержание МКУ "Владлес - Экология"</t>
  </si>
  <si>
    <t>04 0 09 00166</t>
  </si>
  <si>
    <t xml:space="preserve">Муниципальная программа "Благоустройство и озеленение г.Владикавказа" </t>
  </si>
  <si>
    <t>04 0 01 00160</t>
  </si>
  <si>
    <t>Мероприятие "Установка аншлагов"</t>
  </si>
  <si>
    <t>04 0 03 00161</t>
  </si>
  <si>
    <t>Мероприятие "Восстановительные работы из тротуарной плитки и декоративного камня, ремонт и приобретение малых архитектурных форм"</t>
  </si>
  <si>
    <t>04 0 06 00163</t>
  </si>
  <si>
    <t>Мероприятие "Озеленение"</t>
  </si>
  <si>
    <t>04 0 08 00165</t>
  </si>
  <si>
    <t>Мероприятие "Содержание учреждений подведомственных УБиО, осуществляющих санитарную очистку г.Владикавказ"</t>
  </si>
  <si>
    <t>04 0 10 00167</t>
  </si>
  <si>
    <t>Мероприятие "Прочие мероприятия по благоустройству городских округов и поселений"</t>
  </si>
  <si>
    <t>04 0 11 00168</t>
  </si>
  <si>
    <t>13 0 00 00000</t>
  </si>
  <si>
    <t xml:space="preserve">Софинансирование на обеспечение мероприятий по формированию современной городской среды </t>
  </si>
  <si>
    <t>Другие вопросы в области жилищно-коммунального хозяйства</t>
  </si>
  <si>
    <t>Мероприятие «Обеспечение деятельности и выполнения функций УБиО АМС г.Владикавказа»</t>
  </si>
  <si>
    <t>04 0 00 00110</t>
  </si>
  <si>
    <t>04 0 00 00190</t>
  </si>
  <si>
    <t>Управление по строительству администрации местного самоуправления г.Владикавказ</t>
  </si>
  <si>
    <t>606</t>
  </si>
  <si>
    <t>Сельское хозяйство и рыболовство</t>
  </si>
  <si>
    <t>Муниципальная программа "Городская инвестиционная программа г.Владикавказа"</t>
  </si>
  <si>
    <t>10 0 00 00000</t>
  </si>
  <si>
    <t>Мероприятие "Проектные работы"</t>
  </si>
  <si>
    <t>10 0 04 00172</t>
  </si>
  <si>
    <t>10 0 02 00170</t>
  </si>
  <si>
    <t>Жилищное хозяйство</t>
  </si>
  <si>
    <t>Мероприятие "Обеспечение условий доступности для инвалидов жилых помещений и общего имущества в многоквартирных домах г.Владикавказ"</t>
  </si>
  <si>
    <t>10 0 05 00173</t>
  </si>
  <si>
    <t>Коммунальное хозяйство</t>
  </si>
  <si>
    <t>Мероприятие "Установка детских и спортивных площадок в г.Владикавказе"</t>
  </si>
  <si>
    <t>10 0 07 00175</t>
  </si>
  <si>
    <t>Другие вопросы в области образования</t>
  </si>
  <si>
    <t>Мероприятие "Ремонт школ и детских садов"</t>
  </si>
  <si>
    <t>10 0 08 00176</t>
  </si>
  <si>
    <t>Администрация (префектура) внутригородского Затеречного района г.Владикавказа</t>
  </si>
  <si>
    <t>607</t>
  </si>
  <si>
    <t>Администрация (префектура) внутригородского Промышленного района г.Владикавказа</t>
  </si>
  <si>
    <t>608</t>
  </si>
  <si>
    <t>Комитет жилищно-коммунального хозяйства и энергетики администрации местного самоуправления города Владикавказа</t>
  </si>
  <si>
    <t>609</t>
  </si>
  <si>
    <t>Муниципальная программа "Развитие жилищно-коммунального хозяйства муниципального образования город Владикавказ"</t>
  </si>
  <si>
    <t>09 0 00 00000</t>
  </si>
  <si>
    <t>Подпрограмма "Обеспечение деятельности и выполнения функций Комитета ЖКХЭ"</t>
  </si>
  <si>
    <t xml:space="preserve">609 </t>
  </si>
  <si>
    <t>09 6 00 00000</t>
  </si>
  <si>
    <t>Софинансирование обеспечения мероприятий по капитальному ремонту многоквартирных домов за счет средств местного бюджета</t>
  </si>
  <si>
    <t xml:space="preserve"> 09 6 0М S9601</t>
  </si>
  <si>
    <t>Оплата взносов на капитальный ремонт за муниципальные жилые и нежилые помещения, находящиеся в муниципальной собственности</t>
  </si>
  <si>
    <t xml:space="preserve"> 09 6 04 00191</t>
  </si>
  <si>
    <t>Подпрограмма "Энергосбережение и повышение энергетической эффективности"</t>
  </si>
  <si>
    <t>09 3 00 00000</t>
  </si>
  <si>
    <t>Подпрограмма "Обеспечение безопасности и надежности систем инженерно-технического обеспечения"</t>
  </si>
  <si>
    <t>09 4 00 00000</t>
  </si>
  <si>
    <t>Подпрограмма «Обеспечение деятельности и выполнения функций Комитета ЖКХЭ»</t>
  </si>
  <si>
    <t xml:space="preserve"> 09 6 00 00000</t>
  </si>
  <si>
    <t>Подпрограмма "Техническое переоснащение коммунальной инфраструктуры"</t>
  </si>
  <si>
    <t>09 7 00 00000</t>
  </si>
  <si>
    <t>Мероприятие "Техническое переоснащение коммунальной инфраструктуры"</t>
  </si>
  <si>
    <t>09 7 01 00212</t>
  </si>
  <si>
    <t>Мероприятие "Содержание бюджетных учреждений жилищно-коммунального хозяйства"</t>
  </si>
  <si>
    <t>09 6 02 00188</t>
  </si>
  <si>
    <t>Мероприятие "Уличное освещение, электрическая энергия"</t>
  </si>
  <si>
    <t xml:space="preserve"> 09 6 05 00192</t>
  </si>
  <si>
    <t>Мероприятие "Руководство и управление в сфере установленных функций органов местного самоуправления"</t>
  </si>
  <si>
    <t>09 6 00 00110</t>
  </si>
  <si>
    <t xml:space="preserve"> 09 6 00 00190</t>
  </si>
  <si>
    <t>Мероприятие "Содержание казенных учреждений жилищно-коммунального хозяйства"</t>
  </si>
  <si>
    <t xml:space="preserve"> 09 6 03 00189</t>
  </si>
  <si>
    <t>Финансовое управление администрации местного самоуправления г.Владикавказа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</si>
  <si>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</si>
  <si>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</si>
  <si>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Непрограммные расходы на обеспечение функционирования Финансового управления АМС  г.Владикавказ </t>
  </si>
  <si>
    <t>Расходы на выплаты персоналу Финансового управления АМС г.Владикавказ</t>
  </si>
  <si>
    <t>Расходы на обеспечение функций Финансового управления АМС г.Владикавказ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</si>
  <si>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</si>
  <si>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</si>
  <si>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99 9 00 00194</t>
  </si>
  <si>
    <t>Процентные платежи по долговым обязательствам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</si>
  <si>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</si>
  <si>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</si>
  <si>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</si>
  <si>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</si>
  <si>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Управление муниципального имущества и земельных ресурсов АМС г. Владикавказа</t>
  </si>
  <si>
    <t>611</t>
  </si>
  <si>
    <t>Управление образования АМС г.Владикавказа</t>
  </si>
  <si>
    <t>612</t>
  </si>
  <si>
    <t>Дошкольное образование</t>
  </si>
  <si>
    <t>Муниципальная программа «Развитие образования г.Владикавказа"</t>
  </si>
  <si>
    <t>07 0 00 00000</t>
  </si>
  <si>
    <t>Подпрограмма "Развитие системы общего и дополнительного образования"</t>
  </si>
  <si>
    <t>07 1 00 00000</t>
  </si>
  <si>
    <t>Финансовое обеспечение деятельности (оказания услуг) муниципальных дошкольных образовательных учреждений</t>
  </si>
  <si>
    <t>07 1 01 00000</t>
  </si>
  <si>
    <t>07 1 01 00197</t>
  </si>
  <si>
    <t>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</si>
  <si>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Общее образование</t>
  </si>
  <si>
    <t>Финансовое обеспечение деятельности (оказания услуг) муниципальных образовательных школ</t>
  </si>
  <si>
    <t>07 1 02 00000</t>
  </si>
  <si>
    <t>07 1 02 00198</t>
  </si>
  <si>
    <t>Осуществление полномочий Республики Северная Осетия-Алания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</si>
  <si>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</si>
  <si>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</si>
  <si>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612 </t>
  </si>
  <si>
    <t>Подпрограмма "Социальная помощь населению: охрана семьи и детства"</t>
  </si>
  <si>
    <t>07 3 00 00000</t>
  </si>
  <si>
    <t>Мероприятие "Обеспечение горячим питанием детей из малообеспеченных семей"</t>
  </si>
  <si>
    <t>07 3 03 00000</t>
  </si>
  <si>
    <t>07 3 03 00207</t>
  </si>
  <si>
    <t>Финансовое обеспечение деятельности (оказания услуг) учреждений дополнительного образования</t>
  </si>
  <si>
    <t>07 1 03 00199</t>
  </si>
  <si>
    <t>Организация временного трудоустройства несовершеннолетних граждан в возрасте от 14 до 18 лет в свободное от учебы время</t>
  </si>
  <si>
    <t>07 1 06 00202</t>
  </si>
  <si>
    <t>Мероприятие "Развитие материально технической базы муниципальных  образовательных  учреждений"</t>
  </si>
  <si>
    <t>07 1 04 00200</t>
  </si>
  <si>
    <t>Мероприятие "Обеспечение безопасного пребывания детей в образовательных  учреждениях"</t>
  </si>
  <si>
    <t>07 1 05 00201</t>
  </si>
  <si>
    <t>Подпрограмма «Образование г.Владикавказа-образование будущего»</t>
  </si>
  <si>
    <t>07 2 00 00000</t>
  </si>
  <si>
    <t>Мероприятие "Обеспечение деятельности (оказания услуг) ВМКУ "Организационно-методический центр"</t>
  </si>
  <si>
    <t>07 2 01 00000</t>
  </si>
  <si>
    <t>07 2 01 00203</t>
  </si>
  <si>
    <t>Мероприятие "Проведение городских массовых мероприятий, в том числе направленных на поддержку детей с общеинтеллектуальной и творческой одаренностью"</t>
  </si>
  <si>
    <t>07 2 02 00204</t>
  </si>
  <si>
    <t>Мероприятие "Совершенствование мероприятий, направленных на повышение квалификации педагогических работников, развитие системы конкурсов профессионального мастерства и стимулирование труда работников образовательных организаций г.Владикавказа"</t>
  </si>
  <si>
    <t>07 2 03 00205</t>
  </si>
  <si>
    <t>Премии и гранты</t>
  </si>
  <si>
    <t>350</t>
  </si>
  <si>
    <t>07 4 00 00000</t>
  </si>
  <si>
    <t>Мероприятие "Обеспечение деятельности Управления образования АМС г.Владикавказа"</t>
  </si>
  <si>
    <t>Руководство и управление в сфере установленных функций органов государственной власти субъектов Российской и органов местного самоуправления</t>
  </si>
  <si>
    <t>07 4 00 00110</t>
  </si>
  <si>
    <t>07 4 00 00190</t>
  </si>
  <si>
    <t>Осуществление полномочий Республики Северная Осетия-Алания по организации работы детских оздоровительных лагерей дневного пребывания детей при муниципальных образовательных учреждениях республики в каникулярное время</t>
  </si>
  <si>
    <t>Мероприятие "Оказание адресной поддержки детям из малообеспеченных семей, в ходе подготовки к новому учебному году"</t>
  </si>
  <si>
    <t>07 3 02 00206</t>
  </si>
  <si>
    <t>Охрана семьи и детства</t>
  </si>
  <si>
    <t>Публичные нормативные социальные выплаты гражданам</t>
  </si>
  <si>
    <t>Управление по контролю за городским хозяйством АМС г.Владикавказа</t>
  </si>
  <si>
    <t>613</t>
  </si>
  <si>
    <t>Собрание представителей г. Владикавказ</t>
  </si>
  <si>
    <t>643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</si>
  <si>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</si>
  <si>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</si>
  <si>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по оплате труда работников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</si>
  <si>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</si>
  <si>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на обеспечения функционирования Собрания представителей г.Владикавказ</t>
  </si>
  <si>
    <t>78 0 00 00000</t>
  </si>
  <si>
    <t>78 9 00 00000</t>
  </si>
  <si>
    <t>78 9 00 00110</t>
  </si>
  <si>
    <t>Расходы на обеспечение функций представительного органа</t>
  </si>
  <si>
    <t>78 9 00 00190</t>
  </si>
  <si>
    <t>Расходы на осуществление полномочий Республики Северная Осетия-Алания по организации деятельности административных комиссий</t>
  </si>
  <si>
    <t>Контрольно-счетная палата муниципального образования г.Владикавказ (Дзауджикау)</t>
  </si>
  <si>
    <t>647</t>
  </si>
  <si>
    <t>Непрограммные расходы на обеспечение функционирования Контрольно-счетной палаты  муниципального образования г.Владикавказ (Дзауджикау)</t>
  </si>
  <si>
    <t>93 0 00 00000</t>
  </si>
  <si>
    <t>93 9 00 00000</t>
  </si>
  <si>
    <t>Расходы на выплаты персоналу Контрольно-счетной палаты муниципального образования г.Владикавказ (Дзауджикау)</t>
  </si>
  <si>
    <t>93 9 00 00110</t>
  </si>
  <si>
    <t>Расходы на обеспечение функций Контрольно-счетной палаты муниципального образования г.Владикавказ (Дзауджикау)</t>
  </si>
  <si>
    <t>93 9 00 00190</t>
  </si>
  <si>
    <t>Защита населения и территории от чрезвычайных ситуаций природного и техногенного характера, пожарная безопасность</t>
  </si>
  <si>
    <t>ВСЕГО</t>
  </si>
  <si>
    <t xml:space="preserve"> НАЦИОНАЛЬНАЯ ЭКОНОМИКА</t>
  </si>
  <si>
    <t xml:space="preserve"> Транспорт</t>
  </si>
  <si>
    <t xml:space="preserve">03 2 01 00000 </t>
  </si>
  <si>
    <t>Подпрограмма «Содержание подведомственных учреждений УДСиОДД  АМС г.Владикавказа»</t>
  </si>
  <si>
    <t xml:space="preserve"> Благоустройство</t>
  </si>
  <si>
    <t xml:space="preserve"> Лесное хозяйство</t>
  </si>
  <si>
    <t xml:space="preserve"> Другие вопросы в области национальной экономики</t>
  </si>
  <si>
    <t>Муниципальная программа «Развитие образования г. Владикавказа"</t>
  </si>
  <si>
    <t>07 1 03 00000</t>
  </si>
  <si>
    <t>07 1 04 00000</t>
  </si>
  <si>
    <t xml:space="preserve"> Другие вопросы в области образования</t>
  </si>
  <si>
    <t>07 1 05 00000</t>
  </si>
  <si>
    <t>07 1 06 00000</t>
  </si>
  <si>
    <t xml:space="preserve"> Социальное обеспечение населения</t>
  </si>
  <si>
    <t xml:space="preserve"> Охрана семьи и детства</t>
  </si>
  <si>
    <t>Мероприятие "Издание и приобретение книг и иной печатной продукции, визуальной аудио продукции о г.Владикавказе, РСО-Алании"</t>
  </si>
  <si>
    <t>Подпрограмма  «Обеспечение деятельности муниципальных учреждений культуры г.Владикавказа»</t>
  </si>
  <si>
    <t xml:space="preserve"> Дополнительное образование детей</t>
  </si>
  <si>
    <t>Осуществление полномочий Республики Северная Осетия-Алания по организации и поддержки учреждений культуры</t>
  </si>
  <si>
    <t>Муниципальная программа"Городская инвестиционная программа г.Владикавказа"</t>
  </si>
  <si>
    <t>Подпрограмма "Реализация мероприятий в области  молодежной политики"</t>
  </si>
  <si>
    <t xml:space="preserve"> Другие вопросы в области физической культуры и спорта</t>
  </si>
  <si>
    <t>Непрограммные расходы органов местного самоуправления г.Владикавказ</t>
  </si>
  <si>
    <t>Обеспечение функционирования Собрания представителей г.Владикавказ</t>
  </si>
  <si>
    <t>Обеспечение функционирования Контрольно-счетной палаты  муниципального образования г.Владикавказ (Дзауджикау)</t>
  </si>
  <si>
    <t xml:space="preserve">Обеспечение функционирования Финансового управления АМС  г.Владикавказ </t>
  </si>
  <si>
    <t>Расходы на выплаты по оплате труда работников Финансового управления АМС  г.Владикавказ</t>
  </si>
  <si>
    <t>Расходы на обеспечение функций Финансового управления АМС  г.Владикавказ</t>
  </si>
  <si>
    <t>Закупка товаров, работ и услуг для государственных (муниципальных) нужд</t>
  </si>
  <si>
    <t xml:space="preserve">Обеспечение функционирования органов местного самоуправления </t>
  </si>
  <si>
    <t>Расходы на учреждение по обеспечению хозяйственного обслуживания ВМКУ ТХО АМС г. Владикавказа</t>
  </si>
  <si>
    <t>Другие общегосударственные  вопросы</t>
  </si>
  <si>
    <t>Расходы на содержание МКУ "Правовое обеспечение"</t>
  </si>
  <si>
    <t xml:space="preserve">Расходы на обеспечение деятельности (оказания услуг)  муниципального учреждения ВМБУ РГГ "Владикавказ" 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</si>
  <si>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</si>
  <si>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</si>
  <si>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Обеспечение жильем молодых семей</t>
  </si>
  <si>
    <t>Реализация мероприятий по обеспечению жильем молодых семей за счет средств местного бюджета</t>
  </si>
  <si>
    <t>99 9 0Р 00000</t>
  </si>
  <si>
    <t>Мероприятие «Подготовка документации, необходимой для заключения соглашений о муниципально-частном партнерстве и концессионных соглашений, оценки рыночной стоимости концессионной платы, экспертизы оценки рыночной стоимости концессионной платы, оценки рыночной стоимости платы частного партнера по соглашению о муниципально-частном партнерстве, экспертизы оценки рыночной стоимости платы частного партнера по соглашению о муниципально-частном партнерстве, технических заданий, технических условий, технических обследований по объектам концессионных соглашений и соглашений о муниципально-частном партнерстве»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</si>
  <si>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</si>
  <si>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"Профилактика экстремизма и терроризма в городе Владикавказе на 2024-2026 годы"</t>
  </si>
  <si>
    <t>06 1 01 00114</t>
  </si>
  <si>
    <t>06 1 00 00000</t>
  </si>
  <si>
    <t>Подпрограмма "Мероприятия по профилактике проявлений экстремизма"</t>
  </si>
  <si>
    <t>06 3 00 00000</t>
  </si>
  <si>
    <t>Мероприятие "Оказание методического содействия и информационной поддержки подведомственным АМС г.Владикавказ образовательным учреждениям, объектам культуры, спорта. реализующим проекты и программы, направленные на профилактику экстремизма (в т.ч. выпуск баннеров, плакатов, брошюр, литературы)"</t>
  </si>
  <si>
    <t>06 3 03 00235</t>
  </si>
  <si>
    <t>Мероприятие "Подготовка документации, необходимой для заключения соглашений о муниципально-частном партнерстве и концессионных соглашений, оценки рыночной стоимости концессионной платы, экспертизы оценки рыночной стоимости концессионной платы, оценки рыночной стоимости платы частного партнера по соглашению о муниципально-частном партнерстве, экспертизы оценки рыночной стоимости платы частного партнера по соглашению о муниципально-частном партнерстве", технических заданий, технических условий, технических обследований по объектам концессионных соглашений и соглашений о муниципально-частном партнерстве""</t>
  </si>
  <si>
    <t>Мероприятие "Информационное обеспечение узнаваемости проекта малое и среднее предпринимательство"</t>
  </si>
  <si>
    <t>05 0 08 00237</t>
  </si>
  <si>
    <t>Мероприятие "Обеспечение деятельности и выполнения функций УДСиОДД АМС г.Владикавказа»</t>
  </si>
  <si>
    <t>03 1 01 00000</t>
  </si>
  <si>
    <t>03 1 01 00110</t>
  </si>
  <si>
    <t>03 1 01 00190</t>
  </si>
  <si>
    <t>08 2 03 00240</t>
  </si>
  <si>
    <t>08 2 0Р 73810</t>
  </si>
  <si>
    <t>Мероприятие "Субсидия из бюджета акционерному обществу "ВладГорТранс" на финансовое обеспечение затрат, связанных с уплатой лизинговых платежей"</t>
  </si>
  <si>
    <t>Мероприятие "Субсидия на возмещение части затрат в связи с оказанием услуг населению города Владикавказа по перевозке пассажиров городским наземным электрическим транспортом"</t>
  </si>
  <si>
    <t>03 2 04 00239</t>
  </si>
  <si>
    <t>09 6 0Р 73830</t>
  </si>
  <si>
    <t>07 1 0Р 73770</t>
  </si>
  <si>
    <t>07 1 0Р 73780</t>
  </si>
  <si>
    <t>07 1 0Р 74020</t>
  </si>
  <si>
    <t>Организация бесплатного горячего питания обучающихся из семей, признанных малоимущими, и обучающихся с ограниченными возможностями здоровья, получающих основное общее и среднее общее образование в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</si>
  <si>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 в муниципальных общеобразовательных организациях)</t>
  </si>
  <si>
    <t>07 1 0Р 74030</t>
  </si>
  <si>
    <t>Ежемесячная денежная выплата учителям муниципальных общеобразовательных организаций, которым присвоен статус учителя-методиста, учителя-наставника</t>
  </si>
  <si>
    <t>Грантовая поддержка образовательных организаций, которые внесли значительный вклад в качественное образование обучающихся</t>
  </si>
  <si>
    <t>07 1 0Р 74040</t>
  </si>
  <si>
    <t>Организация работы детских оздоровительных лагерей дневного пребывания детей при муниципальных образовательных организациях республики в каникулярное время</t>
  </si>
  <si>
    <t>07 3 0Р 73730</t>
  </si>
  <si>
    <t>Компенсация части родительской платы за содержание ребенка в государственных, муниципальных и иных некоммерческих образовательных организациях, реализующих основную общеобразовательную программу дошкольного образования</t>
  </si>
  <si>
    <t>99 9 0Р 73740</t>
  </si>
  <si>
    <t>Приложение 2</t>
  </si>
  <si>
    <t>к проекту решения Собрания представителей</t>
  </si>
  <si>
    <t>Мероприятие "Расходы на содержание приюта для безнадзорных животных"</t>
  </si>
  <si>
    <t>Подпрограмма "Укрепление общероссийской гражданской идентичности на основе духовно-нравственных и культурных ценностей народов Российской Федерации"</t>
  </si>
  <si>
    <t>Целевая статья     расходов</t>
  </si>
  <si>
    <t>Мероприятие "Содержание приюта для безнадзорных животных"</t>
  </si>
  <si>
    <t>07 3 0Р 20580</t>
  </si>
  <si>
    <t>Подпрограмма «Содержание подведомственных учреждений УДСиОДД АМС г.Владикавказа»</t>
  </si>
  <si>
    <t>03 4 02 00242</t>
  </si>
  <si>
    <t>Прочие выплаты по обязательствам государства</t>
  </si>
  <si>
    <t>Исполнение судебных актов</t>
  </si>
  <si>
    <t>830</t>
  </si>
  <si>
    <t>99 9 00 00115</t>
  </si>
  <si>
    <t>Мероприятие "Устройство остановочных сооружений"</t>
  </si>
  <si>
    <t>04 0 05 00162</t>
  </si>
  <si>
    <t>Мероприятие "Подготовка проектно-сметной документации и эскизов проектов"</t>
  </si>
  <si>
    <t>04 0 07 00164</t>
  </si>
  <si>
    <t>Реализация проектов инициативного бюджетирования на территории муниципального образования г.Владикавказ</t>
  </si>
  <si>
    <t>04 0 12 00244</t>
  </si>
  <si>
    <t>Подпрограмма "Снос аварийного жилья"</t>
  </si>
  <si>
    <t>09 5 00 00000</t>
  </si>
  <si>
    <t>Мероприятие "Обследование и подготовка технических заключений для ветхих и аварийных домов, разработка проектов, экспертная оценка за изымаемое жилье"</t>
  </si>
  <si>
    <t>09 5 01 00186</t>
  </si>
  <si>
    <t>09 3 03 00231</t>
  </si>
  <si>
    <t>Мероприятие "Техническое обслуживание сетей уличного  освещения"</t>
  </si>
  <si>
    <t>Мероприятие "Проведение национальных праздников, конкурсов, выставок-ярмарок и мастер-классов"</t>
  </si>
  <si>
    <t xml:space="preserve">12 4 08 00250 </t>
  </si>
  <si>
    <t>Мероприятие "Разборка аварийных жилых домов"</t>
  </si>
  <si>
    <t>07 1 0Ф L3040</t>
  </si>
  <si>
    <t>Единовременная денежная выплата гражданам, заключившим контракт с Министерством обороны Российской Федерации</t>
  </si>
  <si>
    <t>99 9 00 00251</t>
  </si>
  <si>
    <t xml:space="preserve">Непрограммные расходы </t>
  </si>
  <si>
    <t>88 8 00 00000</t>
  </si>
  <si>
    <t>88 8 00 00110</t>
  </si>
  <si>
    <t>Софинансирование мероприятий по внедрению автоматизированных и роботизированных технологий организации дорожного движения и контроля за соблюдением правил дорожного движения</t>
  </si>
  <si>
    <t>Иные непрограммные расходы Глава МО</t>
  </si>
  <si>
    <t xml:space="preserve">88 8 00 00000 </t>
  </si>
  <si>
    <t xml:space="preserve">88 8 00 00110 </t>
  </si>
  <si>
    <t>Софинансирование на 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</si>
  <si>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 ,а также дополнительного образования в общеобразовательных учреждениях)</t>
  </si>
  <si>
    <t>Прочие межбюджетные трансферты, передаваемые бюджетам городских округов (грантовая поддержка образовательных организаций Республики Северная Осетия-Алания, которые внесли значительный вклад в качественное образование обучающихся)</t>
  </si>
  <si>
    <t>Прочие межбюджетные трансферты, передаваемые бюджетам городских округов (организацию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</si>
  <si>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Прочие межбюджетные трансферты, передаваемые бюджетам городских округов (организацию бесплатного горячего питания обучающихся из семей, признанных малоимущими, и обучающихся с ограниченными возможностями здоровья, получающих основное общее и среднее общее образование в муниципальных образовательных организациях)</t>
  </si>
  <si>
    <t>Прочие межбюджетные трансферты, передаваемые бюджетам городских округов (ежемесячная денежная выплата учителям муниципальных общеобразовательных организаций, которым присвоен статус учителя-методиста, учителя-наставника)</t>
  </si>
  <si>
    <t>15 0 00 00000</t>
  </si>
  <si>
    <t>Мероприятие "Мотивирование граждан к ведению здорового образа жизни посредством проведения информационно-коммуникационных компаний"</t>
  </si>
  <si>
    <t>15 1 00 00255</t>
  </si>
  <si>
    <t>Мероприятие "Создание системы видеонаблюдения структурных подразделений АМС"</t>
  </si>
  <si>
    <t>01 1 03 00256</t>
  </si>
  <si>
    <t>Мероприятие "Создание системы видеонаблюдения структурных подразделений АМС г.Владикавказ"</t>
  </si>
  <si>
    <t>01 1 08 00256</t>
  </si>
  <si>
    <t>Муниципальная программа "Формирование современной городской среды на территории муниципального образования г.Владикавказ на 2018-2025 годы"</t>
  </si>
  <si>
    <t>Расходы на выплаты по оплате труда Главы МО</t>
  </si>
  <si>
    <t xml:space="preserve">000 2 02 30024 04 7377 150          </t>
  </si>
  <si>
    <t xml:space="preserve">000 2 02 30024 04 7378 150          </t>
  </si>
  <si>
    <t xml:space="preserve">000 2 02 30024 04 7381 150                 </t>
  </si>
  <si>
    <t>000 2 02 30029 04 2058 150</t>
  </si>
  <si>
    <t>000 2 02 49999 04 7404 150</t>
  </si>
  <si>
    <t>000 2 02 49999 04 5304 150</t>
  </si>
  <si>
    <t>000 2 02 49999 04 7402 150</t>
  </si>
  <si>
    <t xml:space="preserve">000 2 02 49999 04 7403 150 </t>
  </si>
  <si>
    <t xml:space="preserve">Обеспечение функционирования Главы муниципального образования - главы местной администрации </t>
  </si>
  <si>
    <t xml:space="preserve">Глава муниципального образования - глава местной администрации </t>
  </si>
  <si>
    <t>Муниципальная программа «Развитие и гармонизация межнациональных отношений на территории города Владикавказ»</t>
  </si>
  <si>
    <t>Муниципальная программа "Укрепление общественного здоровья населения муниципального образования г.Владикавказ"</t>
  </si>
  <si>
    <t>Мероприятие "Ремонт проспекта Мира в г.Владикавказ"</t>
  </si>
  <si>
    <t>10 0 14 00245</t>
  </si>
  <si>
    <t>Закупка товаров, работ, услуг для государственных (муниципальных) нужд</t>
  </si>
  <si>
    <t>Муниципальная программа «Владикавказ-город без наркотиков» по профилактике незаконного потребления психоактивных веществ, реабилитации и ресоциализации лиц, потребляющих психоактивные вещества»</t>
  </si>
  <si>
    <t>Мероприятие "Профилактика наркомании, незаконного потребления психоактивных веществ среди молодежи"</t>
  </si>
  <si>
    <t>16 0 00 00000</t>
  </si>
  <si>
    <t>16 2 01 00257</t>
  </si>
  <si>
    <t>000 2 02 25555 04 0000 150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</si>
  <si>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</si>
  <si>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Реализация мероприятий по формированию современной городской среды </t>
  </si>
  <si>
    <t>13 0 И4 55550</t>
  </si>
  <si>
    <t>13 0 И4 55554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</si>
  <si>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</si>
  <si>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</si>
  <si>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</si>
  <si>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</t>
  </si>
  <si>
    <t>07 1 Ю6 51790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</si>
  <si>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</si>
  <si>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</si>
  <si>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</si>
  <si>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 1 Ю6 53030</t>
  </si>
  <si>
    <t>03 3 0Р 9Д011</t>
  </si>
  <si>
    <t>03 3 0М 9Д011</t>
  </si>
  <si>
    <t>Софинансирование местного бюджета городского округа г. Владикавказ на дорожную деятельность в отношении автомобильных дорог общего пользования местного значения</t>
  </si>
  <si>
    <t>03 3 И8 9Д008</t>
  </si>
  <si>
    <t>03 3 И9 54184</t>
  </si>
  <si>
    <t>000 2 02 25418 04 0000 150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</si>
  <si>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</si>
  <si>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Организация и проведение государственной итоговой аттестации обучающихся общеобразовательных организаций г.Владикавказа</t>
  </si>
  <si>
    <t>07 1 0Р 17470</t>
  </si>
  <si>
    <t>000 2 02 49999 04 1747 150</t>
  </si>
  <si>
    <t>Прочие межбюджетные трансферты, передаваемые бюджетам городских округов (Организация и проведение государственной итоговой аттестации обучающихся общеобразовательных организаций Республики Северная Осетия-Алания)</t>
  </si>
  <si>
    <t>614</t>
  </si>
  <si>
    <t>Администрация внутригородских Северо-Западного и Затеречного районов г.Владикавказа</t>
  </si>
  <si>
    <t>000 2 02 35120 04 0000 150</t>
  </si>
  <si>
    <t>Субвенции бюджетам городских округов на выполнение передаваемых полномочий субъектов Российской Федерации (по составлению (изменению) списков кандидатов в присяжные заседатели)</t>
  </si>
  <si>
    <t>Судебная система</t>
  </si>
  <si>
    <t>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</t>
  </si>
  <si>
    <t>99 9 0Ф 51200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</si>
  <si>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</si>
  <si>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615</t>
  </si>
  <si>
    <t>Администрация внутригородских Иристонского и Промышленного районов г.Владикавказа</t>
  </si>
  <si>
    <t xml:space="preserve">000 2 02 15002 04 0000 150 </t>
  </si>
  <si>
    <t>Дотации бюджетам городских округов на поддержку мер по обеспечению сбалансированности бюджетов</t>
  </si>
  <si>
    <t>Разработка нового Генерального плана и правил землепользования и застройки г.Владикавказа</t>
  </si>
  <si>
    <t>99 9 00 00258</t>
  </si>
  <si>
    <t>Мероприятие "Капитальный ремонт. ремонт автомобильных дорог общего пользования местного значения г.Владикавказа"</t>
  </si>
  <si>
    <t>03 3 07 00213</t>
  </si>
  <si>
    <t>Мероприятие "Ремонт зданий и объектов муниципальной собственности"</t>
  </si>
  <si>
    <t>10 0 14 00259</t>
  </si>
  <si>
    <t>Мероприятие "Ремонт квартир и домовладений инвалидов и ветеранов"</t>
  </si>
  <si>
    <t>10 0 15 00260</t>
  </si>
  <si>
    <t>Кадастровые работы по установлению границ охранных зон газопровода. изготовлению технических планов</t>
  </si>
  <si>
    <t>99 9 00 00261</t>
  </si>
  <si>
    <t>10 0 16 00262</t>
  </si>
  <si>
    <t>Мероприятие "Строительство линии для заполнения прудов Водная станции, расположенной по адресу: пр.Коста,4"</t>
  </si>
  <si>
    <t>Мероприятие "Строительство линии для заполнения прудов Водная станции, расположенной по адресу: пр.Коста, 4"</t>
  </si>
  <si>
    <t xml:space="preserve">Мероприятия по предотвращению разрушения (обрушения) элементов транспортной и инженерной инфраструктуры (мостов) в связи с введением режима функционирования «ПОВЫШЕННАЯ ГОТОВНОСТЬ» </t>
  </si>
  <si>
    <t>99 9 00 00263</t>
  </si>
  <si>
    <t>Муниципальная программа "Переселение граждан из аварийных многоквартирных жилых домов"</t>
  </si>
  <si>
    <t>14 0 00 00000</t>
  </si>
  <si>
    <t>Мероприятия по предотвращению разрушения (обрушения) элементов транспортной и инженерной инфраструктуры (мостов) в связи с введением режима функционирования «ПОВЫШЕННАЯ ГОТОВНОСТЬ»</t>
  </si>
  <si>
    <t>Софинансирование местного бюджета городского округа г. Владикавказ на дорожную деятельность в отношении автомобильных дорог общего пользования местного значения"</t>
  </si>
  <si>
    <t>Мероприятие "Проведение историко-культурной экспертизы моста по ул.Горького"</t>
  </si>
  <si>
    <t>03 3 08 00266</t>
  </si>
  <si>
    <t>10 0 17 00265</t>
  </si>
  <si>
    <t>Мероприятие "Установка модульного спортивно-оздоровительного комплекса на территории МБОУ СОШ №34 в пос.Заводском"</t>
  </si>
  <si>
    <t>14 0 0М S1250</t>
  </si>
  <si>
    <t>99 9 00 00264</t>
  </si>
  <si>
    <t>Подпрограмма "Обеспечение создания условий для реализации муниципальной программы "Развитие образования г.Владикавказа"</t>
  </si>
  <si>
    <t>Субсидия из бюджета ОАО "Владикавказский комбинат питания" на финансовое обеспечение затрат, связанных с обновлением материально-технической базы</t>
  </si>
  <si>
    <t>05 0 07 00237</t>
  </si>
  <si>
    <t>Туристический налог</t>
  </si>
  <si>
    <t>Проведение работ по паспортизации бесхозяйных объектов</t>
  </si>
  <si>
    <t>99 9 00 00208</t>
  </si>
  <si>
    <t>Мероприятие "Финансовое  обеспечение ВМБУ «Городской центр организации  дорожного движения»</t>
  </si>
  <si>
    <t>Резервный фонд администрации местного самоуправления г.Владикавказа</t>
  </si>
  <si>
    <t>Мероприятие "Благоустройство и ремонт парков, скверов, набережных, общественных и дворовых территорий"</t>
  </si>
  <si>
    <t xml:space="preserve">Субвенции на компенсацию части родительской платы за содержание ребенка в муниципальных образовательных организациях, реализующих основную общеобразовательную программу дошкольного образования </t>
  </si>
  <si>
    <t>000 2 02 49999 04 7405 150</t>
  </si>
  <si>
    <t>Прочие межбюджетные трансферты, передаваемые бюджетам городских округов (Ежемесячная денежная выплата воспитателям муниципальных дошкольных общеобразовательных организаций, которым присвоен статус воспитателя-методиста или  воспитателя-наставника)</t>
  </si>
  <si>
    <t>ВСЕГО РАСХОДОВ:</t>
  </si>
  <si>
    <t>Мероприятие "Чествование, поздравление работников культуры и творческих коллективов. "Ими гордится Владикавказ"-чествование почетных граждан, заслуженных людей г.Владикавказа" (Выплата единовременного денежного вознаграждения лицам, которым присвоено звание "Почетный гражданин города Владикавказа")</t>
  </si>
  <si>
    <t>99 9 0М 7374А</t>
  </si>
  <si>
    <t>Финансовое обеспечение деятельности (оказания услуг) в части оплаты труда культурно-досуговых учреждений за счет средств бюджета МО г.Владикавказ"</t>
  </si>
  <si>
    <t>08 2 0М 7381К</t>
  </si>
  <si>
    <t>Мероприятие "Прокладка сетей наружнего газоснабжения"</t>
  </si>
  <si>
    <t>10 0 18 00268</t>
  </si>
  <si>
    <t>Мероприятие "Ремонт объектов инженерной инфраструктуры"</t>
  </si>
  <si>
    <t>10 0 19 00269</t>
  </si>
  <si>
    <t>Мероприятие "Строительство сетей искусственного наружного освещения"</t>
  </si>
  <si>
    <t>10 0 18 00267</t>
  </si>
  <si>
    <t>Мероприятие "Содержание приюта для безнадзорных животных за счет средств бюджета МО г.Владикавказ"</t>
  </si>
  <si>
    <t>09 6 0М 7383П</t>
  </si>
  <si>
    <t>Ежемесячная денежная выплата воспитателям муниципальных дошкольных образовательных организаций. которым присвоен статус воспитателя-методиста или воспитателя-наставника</t>
  </si>
  <si>
    <t>07 1 0Р 74050</t>
  </si>
  <si>
    <t>99 9 0М 00000</t>
  </si>
  <si>
    <t>000 01 00 00 00 00 0000 000</t>
  </si>
  <si>
    <t>ИСТОЧНИКИ ВНУТРЕННЕГО ФИНАНСИРОВАНИЯ ДЕФИЦИТОВ БЮДЖЕТА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</si>
  <si>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</si>
  <si>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</si>
  <si>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</si>
  <si>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</si>
  <si>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</si>
  <si>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</si>
  <si>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</si>
  <si>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 в 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</si>
  <si>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</si>
  <si>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</si>
  <si>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</si>
  <si>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</si>
  <si>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</si>
  <si>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</si>
  <si>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</si>
  <si>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</si>
  <si>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</si>
  <si>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</si>
  <si>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</si>
  <si>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</si>
  <si>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000 01 03 01 00 04 2900 810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</si>
  <si>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</si>
  <si>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</si>
  <si>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</si>
  <si>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</si>
  <si>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</si>
  <si>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</si>
  <si>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</si>
  <si>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</si>
  <si>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</si>
  <si>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</si>
  <si>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</si>
  <si>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</si>
  <si>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</si>
  <si>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</si>
  <si>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</si>
  <si>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</si>
  <si>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</si>
  <si>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</si>
  <si>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</si>
  <si>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</si>
  <si>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</si>
  <si>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</si>
  <si>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</si>
  <si>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</si>
  <si>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</si>
  <si>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</si>
  <si>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</si>
  <si>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000 2 02 16549 04 0000 150</t>
  </si>
  <si>
    <t>Дотации (гранты) бюджетам городских округов за достижение показателей деятельности органов местного самоуправления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</si>
  <si>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</si>
  <si>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</si>
  <si>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</si>
  <si>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</si>
  <si>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Поощрение за достижение значений (уровней) показателей оценки эффективности деятельности</t>
  </si>
  <si>
    <t>99 9 0Р 55491</t>
  </si>
  <si>
    <t>Расходы  по оплате труда работников административной комиссии</t>
  </si>
  <si>
    <t>Расходы административной комиссии за счет средств бюджета МО г.Владикавказ</t>
  </si>
  <si>
    <t>Расходы по оплате труда работников административной комиссии</t>
  </si>
  <si>
    <t>Субсидия из бюджета МО г.Владикавказ Владикавказской местной общественной организации – отделению всероссийской общественной организации ветеранов (пенсионеров) войны, труда, вооруженных сил и правоохранительных органов</t>
  </si>
  <si>
    <t>Инициативный проект "Благоустройство дворовой территории по адресу ул.Шмулевича,1Б и ул.Ватутина,40"</t>
  </si>
  <si>
    <t>04 0 12 01244</t>
  </si>
  <si>
    <t>Инициативный проект "Благоустройство дворовой территории между домами по адресу ул.Кырджалийская, д.11 и д.9, ул. Первомайская, д.42 и д.44"</t>
  </si>
  <si>
    <t>04 0 12 02244</t>
  </si>
  <si>
    <t>Инициативный проект "Благоустройство дворовой территории по адресу ул. Цоколаева д.2 и д.2А"</t>
  </si>
  <si>
    <t>04 0 12 03244</t>
  </si>
  <si>
    <t>Мероприятие "Изготовление и установка модульных нестационарных участковых пунктов полиции"</t>
  </si>
  <si>
    <t>10 0 20 00272</t>
  </si>
  <si>
    <t>Мероприятие "Прокладка сетей наружного газоснабжения"</t>
  </si>
  <si>
    <t>Подпрограмма "Переселение в 2025-2026 годах жителей из аварийных многоквартирных домов г.Владикавказа"</t>
  </si>
  <si>
    <t>09 8 00 00000</t>
  </si>
  <si>
    <t>Обеспечение мероприятий по пересению граждан из аварийного жилищного фонда за счет средств публично-правовой компании "Фонд развития территорий"</t>
  </si>
  <si>
    <t>09 8 И2 67483</t>
  </si>
  <si>
    <t>Обеспечение мероприятий по пересению граждан из аварийного жилищного фонда за счет средств республиканского бюджета</t>
  </si>
  <si>
    <t>09 8 И2 67484</t>
  </si>
  <si>
    <t>Софинансирование мероприятий по переселению в 2025-2026 годах граждан из аварийных многоквартирных домов г.Владикавказа по адресам: пос.Спутник, дом 30 и ул.Осипенко, 5</t>
  </si>
  <si>
    <t>09 8 И2 6748S</t>
  </si>
  <si>
    <t>Софинансирование на реализацию мероприятий по пересению граждан из аварийных многоквартирных жилых домов в г. Владикавказ</t>
  </si>
  <si>
    <t>Мероприятие "Обследование и подготовка технических заключений, разработка проектов, изготовление техпланов и техпаспортов"</t>
  </si>
  <si>
    <t>09 4 07 00270</t>
  </si>
  <si>
    <t xml:space="preserve">ДЕФИЦИТ(-), ПРОФИЦИТ (+) БЮДЖЕТА </t>
  </si>
  <si>
    <t>000 2 02 49999 04 5558 150</t>
  </si>
  <si>
    <t>Прочие межбюджетные трансферты, передаваемые бюджетам городских округов (Мероприятия, обеспечивающие достижение показателя «число туристских поездок», в том числе за счет единой субсидии, предоставляемой из федерального бюджета на достижение показателей государственной программы Российской Федерации «Развитие туризма»)</t>
  </si>
  <si>
    <t>10 0 П1 55580</t>
  </si>
  <si>
    <t>Подпрограмма "Укрепление общероссий-ской гражданской идентичности на основе духовно-нравственных и культурных ценностей народов Российской Федерации"</t>
  </si>
  <si>
    <t xml:space="preserve"> Обеспечение деятельности финансовых, налоговых и таможенных
 органов и органов финансового (финансово-бюджетного) надзора</t>
  </si>
  <si>
    <t>Расходы на реализацию проектов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 (Освещение пр.Мира, включая архитектурную подсветку зданий, Капитальный ремонт Арт - объекта "Карта города Владикавказ")</t>
  </si>
  <si>
    <t>% исполнения</t>
  </si>
  <si>
    <t>Предусмотрено по бюджету на 2025 год</t>
  </si>
  <si>
    <t>Ведомственная структура расходов бюджета муниципального образования г.Владикавказ за 2025 год</t>
  </si>
  <si>
    <t>г.Владикавказ от " __ " ________ 2026 года №_____</t>
  </si>
  <si>
    <t>Исполнение за 2025 год</t>
  </si>
  <si>
    <t>к пояснительной записке</t>
  </si>
  <si>
    <t>Распределение бюджетных ассигнований по целевым статьям 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бюджета муниципального образования г.Владикавказ</t>
  </si>
  <si>
    <t xml:space="preserve"> за 2025 год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</si>
  <si>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за  2025 год                                                                                                                                                                                                                           </t>
  </si>
  <si>
    <t>Приложение №1</t>
  </si>
  <si>
    <t>Доходы</t>
  </si>
  <si>
    <t>по кодам классификации доходов бюджета</t>
  </si>
  <si>
    <t>Наименование показателя</t>
  </si>
  <si>
    <t>Код бюджетной классификации</t>
  </si>
  <si>
    <t>администратора поступлений</t>
  </si>
  <si>
    <t>доходов местного бюджета</t>
  </si>
  <si>
    <t>Федеральная служба по надзору в сфере природопользования</t>
  </si>
  <si>
    <t>048</t>
  </si>
  <si>
    <t xml:space="preserve"> 1 12 01000 01 0000 120</t>
  </si>
  <si>
    <t>Федеральная служба по надзору в сфере защиты прав потребителей и благополучия человека</t>
  </si>
  <si>
    <t>141</t>
  </si>
  <si>
    <t xml:space="preserve"> 1 16 10123 01 0041  140</t>
  </si>
  <si>
    <t>Федеральная налоговая служба по РСО-Алания</t>
  </si>
  <si>
    <t>182</t>
  </si>
  <si>
    <t>1 01 02010 01 1000 110</t>
  </si>
  <si>
    <t>1 01 02020 01 1000 110</t>
  </si>
  <si>
    <t>1 01 02030 01 1000 110</t>
  </si>
  <si>
    <t xml:space="preserve"> 1 01 02050 01 1000 110</t>
  </si>
  <si>
    <t xml:space="preserve"> 1 01 02080 01 1000 110</t>
  </si>
  <si>
    <t xml:space="preserve"> 1 01 02130 01 100 0110</t>
  </si>
  <si>
    <t xml:space="preserve"> 1 01 02140 01 100 0110</t>
  </si>
  <si>
    <t xml:space="preserve"> 1 03 02231 01 0000 110</t>
  </si>
  <si>
    <t xml:space="preserve"> 1 03 02241 01 0000 110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</si>
  <si>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</si>
  <si>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</si>
  <si>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</si>
  <si>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1 03 02261 01 0000 110</t>
  </si>
  <si>
    <t>Налог, взимаемый с налогоплательщиков, выбравших в качестве объекта налогообложения  доходы</t>
  </si>
  <si>
    <t>1 05 01011 01 1000 110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</si>
  <si>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</si>
  <si>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1 05 01021 01 1000 110</t>
  </si>
  <si>
    <t>Единый налог на вмененный доход для отдельных видов деятельности</t>
  </si>
  <si>
    <t>1 05 02010 02 1000 110</t>
  </si>
  <si>
    <t>1 05 03010 01 1000 110</t>
  </si>
  <si>
    <t>Налог, взимаемый в связи с применением патентной системы налогообложения, зачисляемый в бюджеты городских округов</t>
  </si>
  <si>
    <t>1 05 04010 02 1000 110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</si>
  <si>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</si>
  <si>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1 06 01020 04 1000 110</t>
  </si>
  <si>
    <t>Налог на имущество организаций по имуществу, не входящему в Единую систему газоснабжения</t>
  </si>
  <si>
    <t>1 06 02010 02 1000 110</t>
  </si>
  <si>
    <t xml:space="preserve">Земельный налог с организаций, обладающих земельным участком, расположенным в границах городских округов </t>
  </si>
  <si>
    <t>1 06 06032 04 1000 110</t>
  </si>
  <si>
    <t>Земельный налог с физических лиц, обладающих земельным участком, расположенным в границах городских округов</t>
  </si>
  <si>
    <t>1 06 06042 04 1000 110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</si>
  <si>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</si>
  <si>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1 08 03010 01 1000 110</t>
  </si>
  <si>
    <t xml:space="preserve"> 1 16 10123 01 0041 140</t>
  </si>
  <si>
    <t xml:space="preserve">Министерство внутренних дел по РСО-Алания </t>
  </si>
  <si>
    <t>188</t>
  </si>
  <si>
    <t>Государственная пошлина за выдачу разрешения на установку рекламной конструкции</t>
  </si>
  <si>
    <t>1 08 07150 01 1000 110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</si>
  <si>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</si>
  <si>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1 11 05034 04 0000 120</t>
  </si>
  <si>
    <t>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</si>
  <si>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(НТО)</t>
  </si>
  <si>
    <t xml:space="preserve"> 1 11 09080 04 0001 120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</si>
  <si>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(Реклама)</t>
  </si>
  <si>
    <t xml:space="preserve"> 1 11 09080 04 0002 120</t>
  </si>
  <si>
    <t>Прочие доходы от компенсации затрат бюджетов городских округов</t>
  </si>
  <si>
    <t xml:space="preserve"> 1 13 02994 04 0000 130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</si>
  <si>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</si>
  <si>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1 16 07090 04 0000 140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</si>
  <si>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</si>
  <si>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1 16 10032 04 0000 140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</si>
  <si>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</si>
  <si>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</si>
  <si>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 xml:space="preserve"> 1 16 10061 04 0000 140</t>
  </si>
  <si>
    <t>Невыясненные поступления, зачисляемые в бюджеты городских округов</t>
  </si>
  <si>
    <t xml:space="preserve"> 1 17 01040 04 0000 180</t>
  </si>
  <si>
    <t>Прочие неналоговые доходы бюджетов городских округов</t>
  </si>
  <si>
    <t xml:space="preserve"> 1 17 05040 04 0000 180</t>
  </si>
  <si>
    <t>УПРАВЛЕНИЕ ДОРОЖНОГО СТРОИТЕЛЬСТВА И ОРГАНИЗАЦИИ ДОРОЖНОГО ДВИЖЕНИЯ АМС Г.ВЛАДИКАВКАЗА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</si>
  <si>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фонда).</t>
  </si>
  <si>
    <t>1 16 10061 04 0000 140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</si>
  <si>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</si>
  <si>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1 16 11064 01 0000 140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</si>
  <si>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</si>
  <si>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1 16 07010 04 0000 140</t>
  </si>
  <si>
    <t>Управление по строительству АМС г. Владикавказа</t>
  </si>
  <si>
    <t>Комитет жилищно - коммунального хозяйства и энергетики                           г. Владикавказа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</si>
  <si>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</si>
  <si>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1 11 09044 04 0000 120</t>
  </si>
  <si>
    <t>Финансовое управления АМС г.Владикавказа</t>
  </si>
  <si>
    <t>1 17 05040 04 0000 180</t>
  </si>
  <si>
    <t>Инициативные платежи, зачисляемые в бюджеты городских округов</t>
  </si>
  <si>
    <t xml:space="preserve"> 1 17 15020 04 0000 150</t>
  </si>
  <si>
    <t>2 02 15001 04 0000 150</t>
  </si>
  <si>
    <t>2 02 15002 04 0000 150</t>
  </si>
  <si>
    <t>2 02 16549 04 0000 150</t>
  </si>
  <si>
    <t xml:space="preserve"> 2 02 20216 04 0060 150</t>
  </si>
  <si>
    <t xml:space="preserve"> 2 02 20302 04 0000 150</t>
  </si>
  <si>
    <t>Субсидии бюджетам городских округов на реализацию мероприятий по обеспечению жильем молодых семей</t>
  </si>
  <si>
    <t xml:space="preserve"> 2 02 25497 04 0000 150</t>
  </si>
  <si>
    <t>Субсидия бюджетам городских округов на поддержку отрасли культуры</t>
  </si>
  <si>
    <t xml:space="preserve"> 2 02 25519 04 0000 150</t>
  </si>
  <si>
    <t>Субсидии бюджетам городских округов на реализацию программ формирования современной городской среды</t>
  </si>
  <si>
    <t xml:space="preserve"> 2 02 25555 04 0000 150</t>
  </si>
  <si>
    <t>Субвенции бюджетам городских округов на выполнение передаваемых полномочий субъектов Российской Федерации (получение общедоступного  и бесплатного дошкольного образования в муниципальных дошкольных образовательных организациях)</t>
  </si>
  <si>
    <t xml:space="preserve"> 2 02 30024 04 7377 150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</si>
  <si>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учреждениях)</t>
  </si>
  <si>
    <t xml:space="preserve"> 2 02 30024 04 7378 150</t>
  </si>
  <si>
    <t>Субвенции бюджетам городских округов на выполнение передаваемых полномочий субъектов Российской Федерации(оздоровительная кампания)</t>
  </si>
  <si>
    <t xml:space="preserve"> 2 02 30024 04 0065 150</t>
  </si>
  <si>
    <t xml:space="preserve"> 2 02 30024 04 7381 150</t>
  </si>
  <si>
    <t xml:space="preserve">2 02 30024 04 0075 150 </t>
  </si>
  <si>
    <t xml:space="preserve"> 2 02 30024 04 0105 150 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</si>
  <si>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</si>
  <si>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2 02 30029 04 2058 150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</si>
  <si>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</si>
  <si>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выплат ежемесячного денежного вознаграждения советником директоров по воспитанию и взаимодействию с детскими общественными объединениями в общеобразовательных организациях ( в муниципальных общеобразовательных организациях)</t>
  </si>
  <si>
    <t xml:space="preserve"> 2 02 45050 04 0000 150</t>
  </si>
  <si>
    <t xml:space="preserve"> 2 02 45303 04 0000 150</t>
  </si>
  <si>
    <t xml:space="preserve"> 2 02 49999 04 1747 150</t>
  </si>
  <si>
    <t>Прочие межбюджетные трансферты, передаваемые бюджетам городских округов (Грантовая поддержка образовательных организаций Республики Северная Осетия-Алания, которые внесли значительный вклад в качественное образование обучающихся)</t>
  </si>
  <si>
    <t xml:space="preserve"> 2 02 49999 04 7404 150</t>
  </si>
  <si>
    <t>Прочие межбюджетные трансферты, передаваемые бюджетам городских округов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</si>
  <si>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 xml:space="preserve"> 2 02 49999 04 5304 150</t>
  </si>
  <si>
    <t>Прочие межбюджетные трансферты, передаваемые бюджетам городских округов (Организацию бесплатного горячего питания обучающихся из семей, признанных малоимущими, и обучающихся с ограниченными возможностями здоровья, получающих основное общее и среднее общее образование в муниципальных образовательных организациях)</t>
  </si>
  <si>
    <t xml:space="preserve"> 2 02 49999 04 7402 150</t>
  </si>
  <si>
    <t>2 02 49999 04 7403 150</t>
  </si>
  <si>
    <t>Доходы бюджетов городских округов от возврата организациями остатков субсидий прошлых лет</t>
  </si>
  <si>
    <t xml:space="preserve"> 2 18 00000 04 0000 150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</si>
  <si>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</si>
  <si>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</si>
  <si>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Управление муниципальным имуществом, земельными ресурсами, архитектуры и градостроительства АМС г. Владикавказа</t>
  </si>
  <si>
    <t>1 11 05012 04 0000 120</t>
  </si>
  <si>
    <t>1 11 05034 04 0000 120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</si>
  <si>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</si>
  <si>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</si>
  <si>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1 14 06012 04 0000 430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</si>
  <si>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 (государственная пошлина за предоставление лицензий на розничную продажу алкогольной продукции, выдаваемых органами исполнительной власти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</si>
  <si>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 xml:space="preserve"> 1 08 07082 01 1001 110</t>
  </si>
  <si>
    <t>Министерство труда и социального развития Республики Северная Осетия-Алания</t>
  </si>
  <si>
    <t xml:space="preserve"> 1 16 01203 01 0131 140</t>
  </si>
  <si>
    <t xml:space="preserve"> 1 16 01053 01 0000 140</t>
  </si>
  <si>
    <t>Аппарат мироых судей Республики Северная Осетия-Алания</t>
  </si>
  <si>
    <t>769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</si>
  <si>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</si>
  <si>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</si>
  <si>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</si>
  <si>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</si>
  <si>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</si>
  <si>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</si>
  <si>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</si>
  <si>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</si>
  <si>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</si>
  <si>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</si>
  <si>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</si>
  <si>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</si>
  <si>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</si>
  <si>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</si>
  <si>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1 1 6 01173 01 0000 140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</si>
  <si>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 налагаемые мировыми судьями, комиссиями по делам несовершеннолетних и защите их прав</t>
  </si>
  <si>
    <t xml:space="preserve">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</si>
  <si>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</si>
  <si>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1 16 01203 01 9000 140</t>
  </si>
  <si>
    <t>г.Владикавказ от " __ " _____ 2026 года №____</t>
  </si>
  <si>
    <t xml:space="preserve">бюджета муниципального образования г.Владикавказ за 2025 год </t>
  </si>
  <si>
    <t xml:space="preserve">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</si>
  <si>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к пояснительной записке</t>
  </si>
  <si>
    <t xml:space="preserve">Объем бюджетных ассигнований направляемых на исполнение публично-нормативных обязательств бюджета муниципального образования г.Владикавказ за  2025 год </t>
  </si>
  <si>
    <t>Раздел I. Субсидии некоммерческим организациям (за исключением государственных (муниципальных) учреждений)</t>
  </si>
  <si>
    <t>Раздел II.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</si>
  <si>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Отчет об использовании ассигнований резервного фонда администрации местного самоуправления г.Владикавказа </t>
  </si>
  <si>
    <t>№ п/п</t>
  </si>
  <si>
    <t>Основание (постановление, распоряжение, дата, номер)</t>
  </si>
  <si>
    <t>Получатель средств (ведомство)</t>
  </si>
  <si>
    <t>Целевое назначение</t>
  </si>
  <si>
    <t>1.</t>
  </si>
  <si>
    <t>Распоряжение администрации местного самоуправления г.Владикавказа</t>
  </si>
  <si>
    <t>О выделении средств из резервного фонда АМС г.Владикавказа</t>
  </si>
  <si>
    <t>АМС г.Владикавказа</t>
  </si>
  <si>
    <t>2.</t>
  </si>
  <si>
    <t>3.</t>
  </si>
  <si>
    <t>4.</t>
  </si>
  <si>
    <t>в связи с оказанием материальной помощи на лечение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</si>
  <si>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</si>
  <si>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</si>
  <si>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</si>
  <si>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</si>
  <si>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</si>
  <si>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</si>
  <si>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</si>
  <si>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</si>
  <si>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</si>
  <si>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</si>
  <si>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</si>
  <si>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за  2025 год</t>
  </si>
  <si>
    <t>Администратор источников</t>
  </si>
  <si>
    <t>Финансовое управление АМС г.Владикавказа</t>
  </si>
  <si>
    <t xml:space="preserve">за 2025 год </t>
  </si>
  <si>
    <t xml:space="preserve">за  2025 год  </t>
  </si>
  <si>
    <t xml:space="preserve">                                                                                                                                                                                                         Приложение 6</t>
  </si>
  <si>
    <t xml:space="preserve">                                                                                                                                                                                       к пояснительной записке</t>
  </si>
  <si>
    <t>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</si>
  <si>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</si>
  <si>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1 01 02022 01 1000 110</t>
  </si>
  <si>
    <t>1 01 02023 01 1000 110</t>
  </si>
  <si>
    <t xml:space="preserve"> 1 01 02150 01 100 0110</t>
  </si>
  <si>
    <t xml:space="preserve"> 1 01 02160 01 100 0110</t>
  </si>
  <si>
    <t xml:space="preserve"> 1 01 02180 01 100 0110</t>
  </si>
  <si>
    <t xml:space="preserve"> 1 01 02210 01 100 0110</t>
  </si>
  <si>
    <t xml:space="preserve"> 1 03 03000 01 0000 110</t>
  </si>
  <si>
    <t xml:space="preserve"> 1 16 10081 04 0000 140</t>
  </si>
  <si>
    <t xml:space="preserve"> 2 02 49999 04 5558 150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</si>
  <si>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</si>
  <si>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2 02 20299 04 0000 150</t>
  </si>
  <si>
    <t>2 02 49999 04 7405 150</t>
  </si>
  <si>
    <t>Министерство сельского хозяйства РСО-Алания</t>
  </si>
  <si>
    <t xml:space="preserve">                                                                                                                         к пояснительной записке</t>
  </si>
  <si>
    <t>Наименование                                                                           дохода</t>
  </si>
  <si>
    <t xml:space="preserve"> Кассовое исполнение за   2025 год</t>
  </si>
  <si>
    <t>000 1 03 03000 00 0000 000</t>
  </si>
  <si>
    <t>000 1 05 01000 01 0000 110</t>
  </si>
  <si>
    <t>000 1 05 02000 02 0000 110</t>
  </si>
  <si>
    <t>Единый налог на вмененный доход</t>
  </si>
  <si>
    <t>000 1 17 00000 00 0000 000</t>
  </si>
  <si>
    <t>Прочие неналоговые доходы</t>
  </si>
  <si>
    <t>000 2 18 00000 04 0000 150</t>
  </si>
  <si>
    <t>000 2 19 00000 04 0000 150</t>
  </si>
  <si>
    <t>Возврат остатков субсидий и субвенций прошлых лет</t>
  </si>
  <si>
    <t xml:space="preserve">                  Приложение 1</t>
  </si>
  <si>
    <t xml:space="preserve">Распределение бюджетных ассигнований на предоставление субсидий юридическим лицам и некоммерческим организациям                     за  2025 год   </t>
  </si>
  <si>
    <t>Субсидия на возмещение части затрат в связи с оказанием услуг населению города Владикавказа по перевозке пассажиров городским наземным электрическим транспортом</t>
  </si>
  <si>
    <t>Субсидия из бюджета акционерному обществу "ВладГорТранс" на финансовое обеспечение затрат, связанных с уплатой лизинговых платежей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</si>
  <si>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</si>
  <si>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</si>
  <si>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</si>
  <si>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</si>
  <si>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</si>
  <si>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</si>
  <si>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</si>
  <si>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</si>
  <si>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</si>
  <si>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</si>
  <si>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</si>
  <si>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</si>
  <si>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</si>
  <si>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</si>
  <si>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</si>
  <si>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</si>
  <si>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</si>
  <si>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доходы от компенсации затрат государства</t>
  </si>
  <si>
    <t>Дотации (гранты) бюджетам за достижение показателей деятельности органов местного самоуправления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</si>
  <si>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</si>
  <si>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</si>
  <si>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в связи с оказанием материальной помощи на лечение </t>
  </si>
  <si>
    <t xml:space="preserve">в связи с оказанием материальной помощи на лечение ребенка </t>
  </si>
  <si>
    <t>в связи с оказанием материальной помощи на лечение Дулаеву Т.А.</t>
  </si>
  <si>
    <t>в связи с оказанием материальной помощи на лечение Сидаковой Е.Ж.</t>
  </si>
  <si>
    <t>в связи с оказанием материальной помощи на лечение Камараули С.В.</t>
  </si>
  <si>
    <t>в связи с оказанием материальной помощи на лечение Дзагуровой З.Б.</t>
  </si>
  <si>
    <t>в связи с оказанием материальной помощи Туаеву С.А.</t>
  </si>
  <si>
    <t>УМИЗР АМС г. Владикавказа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</si>
</sst>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"/>
    <numFmt numFmtId="168" formatCode="_-* #,##0.0_р_._-;\-* #,##0.0_р_._-;_-* &quot;-&quot;?_р_._-;_-@_-"/>
    <numFmt numFmtId="169" formatCode="#,##0.0_ ;\-#,##0.0\ "/>
    <numFmt numFmtId="170" formatCode="_-* #,##0.0\ _₽_-;\-* #,##0.0\ _₽_-;_-* &quot;-&quot;?\ _₽_-;_-@_-"/>
    <numFmt numFmtId="171" formatCode="0.0"/>
    <numFmt numFmtId="172" formatCode="_-* #,##0_р_._-;\-* #,##0_р_._-;_-* &quot;-&quot;??_р_._-;_-@_-"/>
    <numFmt numFmtId="173" formatCode="#,##0_ ;\-#,##0\ 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8"/>
      <color rgb="FF000000"/>
      <name val="Arial Cyr"/>
    </font>
    <font>
      <b/>
      <i/>
      <sz val="9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i/>
      <sz val="11"/>
      <name val="Arial Cyr"/>
      <charset val="204"/>
    </font>
    <font>
      <b/>
      <i/>
      <sz val="14"/>
      <name val="Times New Roman"/>
      <family val="1"/>
      <charset val="204"/>
    </font>
    <font>
      <b/>
      <i/>
      <sz val="14"/>
      <name val="Arial Cyr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9" fillId="0" borderId="3">
      <alignment horizontal="left" wrapText="1" indent="2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73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166" fontId="9" fillId="0" borderId="1" xfId="4" applyNumberFormat="1" applyFont="1" applyBorder="1" applyAlignment="1">
      <alignment horizontal="right" vertical="center" wrapText="1"/>
    </xf>
    <xf numFmtId="166" fontId="5" fillId="2" borderId="1" xfId="4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166" fontId="5" fillId="0" borderId="1" xfId="4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69" fontId="9" fillId="0" borderId="1" xfId="4" applyNumberFormat="1" applyFont="1" applyBorder="1" applyAlignment="1">
      <alignment horizontal="right" vertical="center" wrapText="1"/>
    </xf>
    <xf numFmtId="169" fontId="9" fillId="0" borderId="1" xfId="4" applyNumberFormat="1" applyFont="1" applyFill="1" applyBorder="1" applyAlignment="1">
      <alignment horizontal="right" vertical="center" wrapText="1"/>
    </xf>
    <xf numFmtId="0" fontId="1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top" wrapText="1"/>
    </xf>
    <xf numFmtId="0" fontId="0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top" wrapText="1"/>
    </xf>
    <xf numFmtId="166" fontId="8" fillId="2" borderId="1" xfId="4" applyNumberFormat="1" applyFont="1" applyFill="1" applyBorder="1" applyAlignment="1">
      <alignment horizontal="right" vertical="center" wrapText="1"/>
    </xf>
    <xf numFmtId="166" fontId="6" fillId="3" borderId="1" xfId="4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166" fontId="4" fillId="3" borderId="1" xfId="4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3" fillId="3" borderId="1" xfId="0" applyNumberFormat="1" applyFont="1" applyFill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0" fillId="3" borderId="0" xfId="0" applyFont="1" applyFill="1"/>
    <xf numFmtId="0" fontId="6" fillId="3" borderId="1" xfId="0" applyFont="1" applyFill="1" applyBorder="1" applyAlignment="1">
      <alignment horizontal="center" vertical="center"/>
    </xf>
    <xf numFmtId="167" fontId="5" fillId="4" borderId="1" xfId="4" applyNumberFormat="1" applyFont="1" applyFill="1" applyBorder="1" applyAlignment="1">
      <alignment horizontal="right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23" fillId="0" borderId="0" xfId="0" applyFont="1" applyFill="1"/>
    <xf numFmtId="0" fontId="6" fillId="0" borderId="4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2" fillId="3" borderId="0" xfId="0" applyFont="1" applyFill="1"/>
    <xf numFmtId="0" fontId="0" fillId="0" borderId="0" xfId="0"/>
    <xf numFmtId="0" fontId="4" fillId="0" borderId="0" xfId="0" applyFont="1" applyFill="1" applyAlignment="1">
      <alignment wrapText="1"/>
    </xf>
    <xf numFmtId="166" fontId="5" fillId="0" borderId="1" xfId="4" applyNumberFormat="1" applyFont="1" applyBorder="1" applyAlignment="1">
      <alignment horizontal="right" vertical="center" wrapText="1"/>
    </xf>
    <xf numFmtId="166" fontId="9" fillId="0" borderId="1" xfId="4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4" fillId="3" borderId="0" xfId="0" applyFont="1" applyFill="1"/>
    <xf numFmtId="0" fontId="8" fillId="4" borderId="1" xfId="0" applyNumberFormat="1" applyFont="1" applyFill="1" applyBorder="1" applyAlignment="1">
      <alignment vertical="top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vertical="top" wrapText="1"/>
    </xf>
    <xf numFmtId="49" fontId="12" fillId="3" borderId="1" xfId="0" applyNumberFormat="1" applyFont="1" applyFill="1" applyBorder="1" applyAlignment="1">
      <alignment horizontal="center" vertical="center" wrapText="1"/>
    </xf>
    <xf numFmtId="167" fontId="12" fillId="3" borderId="1" xfId="4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7" fontId="16" fillId="3" borderId="1" xfId="4" applyNumberFormat="1" applyFont="1" applyFill="1" applyBorder="1" applyAlignment="1">
      <alignment horizontal="right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167" fontId="10" fillId="3" borderId="1" xfId="4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vertical="top" wrapText="1"/>
    </xf>
    <xf numFmtId="49" fontId="13" fillId="3" borderId="1" xfId="0" applyNumberFormat="1" applyFont="1" applyFill="1" applyBorder="1" applyAlignment="1">
      <alignment vertical="top" wrapText="1"/>
    </xf>
    <xf numFmtId="49" fontId="13" fillId="3" borderId="1" xfId="0" applyNumberFormat="1" applyFont="1" applyFill="1" applyBorder="1" applyAlignment="1">
      <alignment horizontal="center" vertical="center" wrapText="1"/>
    </xf>
    <xf numFmtId="167" fontId="13" fillId="3" borderId="1" xfId="4" applyNumberFormat="1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6" fontId="12" fillId="3" borderId="1" xfId="4" applyNumberFormat="1" applyFont="1" applyFill="1" applyBorder="1" applyAlignment="1">
      <alignment horizontal="right" vertical="center" wrapText="1"/>
    </xf>
    <xf numFmtId="166" fontId="10" fillId="3" borderId="1" xfId="4" applyNumberFormat="1" applyFont="1" applyFill="1" applyBorder="1" applyAlignment="1">
      <alignment horizontal="right" vertical="center" wrapText="1"/>
    </xf>
    <xf numFmtId="166" fontId="13" fillId="3" borderId="1" xfId="4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vertical="top" wrapText="1"/>
    </xf>
    <xf numFmtId="167" fontId="14" fillId="3" borderId="1" xfId="4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vertical="top" wrapText="1"/>
    </xf>
    <xf numFmtId="168" fontId="12" fillId="3" borderId="1" xfId="4" applyNumberFormat="1" applyFont="1" applyFill="1" applyBorder="1" applyAlignment="1">
      <alignment horizontal="right" vertical="center" wrapText="1"/>
    </xf>
    <xf numFmtId="168" fontId="10" fillId="3" borderId="1" xfId="4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vertical="top" wrapText="1"/>
    </xf>
    <xf numFmtId="166" fontId="16" fillId="3" borderId="1" xfId="4" applyNumberFormat="1" applyFont="1" applyFill="1" applyBorder="1" applyAlignment="1">
      <alignment horizontal="right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166" fontId="14" fillId="3" borderId="1" xfId="4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vertical="top" wrapText="1"/>
    </xf>
    <xf numFmtId="167" fontId="16" fillId="6" borderId="1" xfId="4" applyNumberFormat="1" applyFont="1" applyFill="1" applyBorder="1" applyAlignment="1">
      <alignment horizontal="right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170" fontId="10" fillId="3" borderId="1" xfId="4" applyNumberFormat="1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70" fontId="12" fillId="3" borderId="1" xfId="4" applyNumberFormat="1" applyFont="1" applyFill="1" applyBorder="1" applyAlignment="1">
      <alignment horizontal="right" vertical="center" wrapText="1"/>
    </xf>
    <xf numFmtId="0" fontId="16" fillId="6" borderId="1" xfId="0" applyNumberFormat="1" applyFont="1" applyFill="1" applyBorder="1" applyAlignment="1">
      <alignment vertical="top" wrapText="1"/>
    </xf>
    <xf numFmtId="166" fontId="16" fillId="6" borderId="1" xfId="4" applyNumberFormat="1" applyFont="1" applyFill="1" applyBorder="1" applyAlignment="1">
      <alignment horizontal="righ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vertical="top" wrapText="1"/>
    </xf>
    <xf numFmtId="166" fontId="13" fillId="6" borderId="1" xfId="4" applyNumberFormat="1" applyFont="1" applyFill="1" applyBorder="1" applyAlignment="1">
      <alignment horizontal="right" vertical="center" wrapText="1"/>
    </xf>
    <xf numFmtId="167" fontId="10" fillId="0" borderId="1" xfId="4" applyNumberFormat="1" applyFont="1" applyFill="1" applyBorder="1" applyAlignment="1">
      <alignment horizontal="right" vertical="center" wrapText="1"/>
    </xf>
    <xf numFmtId="167" fontId="12" fillId="5" borderId="1" xfId="4" applyNumberFormat="1" applyFont="1" applyFill="1" applyBorder="1" applyAlignment="1">
      <alignment horizontal="right" vertical="center" wrapText="1"/>
    </xf>
    <xf numFmtId="167" fontId="12" fillId="0" borderId="1" xfId="4" applyNumberFormat="1" applyFont="1" applyFill="1" applyBorder="1" applyAlignment="1">
      <alignment horizontal="right" vertical="center" wrapText="1"/>
    </xf>
    <xf numFmtId="167" fontId="6" fillId="7" borderId="1" xfId="4" applyNumberFormat="1" applyFont="1" applyFill="1" applyBorder="1" applyAlignment="1">
      <alignment horizontal="right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NumberFormat="1" applyFont="1" applyFill="1" applyBorder="1" applyAlignment="1">
      <alignment vertical="top" wrapText="1"/>
    </xf>
    <xf numFmtId="167" fontId="12" fillId="6" borderId="1" xfId="4" applyNumberFormat="1" applyFont="1" applyFill="1" applyBorder="1" applyAlignment="1">
      <alignment horizontal="right" vertical="center" wrapText="1"/>
    </xf>
    <xf numFmtId="49" fontId="15" fillId="6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49" fontId="12" fillId="6" borderId="1" xfId="0" applyNumberFormat="1" applyFont="1" applyFill="1" applyBorder="1" applyAlignment="1">
      <alignment horizontal="center" vertical="center" wrapText="1"/>
    </xf>
    <xf numFmtId="167" fontId="6" fillId="4" borderId="1" xfId="4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167" fontId="13" fillId="0" borderId="1" xfId="4" applyNumberFormat="1" applyFont="1" applyFill="1" applyBorder="1" applyAlignment="1">
      <alignment horizontal="right" vertical="center" wrapText="1"/>
    </xf>
    <xf numFmtId="166" fontId="10" fillId="0" borderId="1" xfId="4" applyNumberFormat="1" applyFont="1" applyFill="1" applyBorder="1" applyAlignment="1">
      <alignment horizontal="right" vertical="center" wrapText="1"/>
    </xf>
    <xf numFmtId="167" fontId="14" fillId="0" borderId="1" xfId="4" applyNumberFormat="1" applyFont="1" applyFill="1" applyBorder="1" applyAlignment="1">
      <alignment horizontal="right" vertical="center" wrapText="1"/>
    </xf>
    <xf numFmtId="168" fontId="16" fillId="6" borderId="1" xfId="4" applyNumberFormat="1" applyFont="1" applyFill="1" applyBorder="1" applyAlignment="1">
      <alignment horizontal="right" vertical="center" wrapText="1"/>
    </xf>
    <xf numFmtId="0" fontId="16" fillId="6" borderId="1" xfId="0" applyFont="1" applyFill="1" applyBorder="1" applyAlignment="1">
      <alignment vertical="top" wrapText="1"/>
    </xf>
    <xf numFmtId="166" fontId="12" fillId="0" borderId="1" xfId="4" applyNumberFormat="1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166" fontId="6" fillId="3" borderId="1" xfId="4" applyNumberFormat="1" applyFont="1" applyFill="1" applyBorder="1" applyAlignment="1">
      <alignment horizontal="right" vertical="center" wrapText="1"/>
    </xf>
    <xf numFmtId="170" fontId="10" fillId="0" borderId="1" xfId="4" applyNumberFormat="1" applyFont="1" applyFill="1" applyBorder="1" applyAlignment="1">
      <alignment horizontal="right" vertical="center" wrapText="1"/>
    </xf>
    <xf numFmtId="166" fontId="13" fillId="0" borderId="1" xfId="4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0" fillId="0" borderId="0" xfId="0" applyFont="1"/>
    <xf numFmtId="0" fontId="10" fillId="3" borderId="1" xfId="0" applyNumberFormat="1" applyFont="1" applyFill="1" applyBorder="1" applyAlignment="1">
      <alignment vertical="top" wrapText="1"/>
    </xf>
    <xf numFmtId="0" fontId="16" fillId="6" borderId="1" xfId="0" applyFont="1" applyFill="1" applyBorder="1" applyAlignment="1">
      <alignment horizontal="left" vertical="center" wrapText="1"/>
    </xf>
    <xf numFmtId="0" fontId="16" fillId="6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vertical="center"/>
    </xf>
    <xf numFmtId="0" fontId="23" fillId="3" borderId="0" xfId="0" applyFont="1" applyFill="1"/>
    <xf numFmtId="0" fontId="6" fillId="0" borderId="1" xfId="0" applyFont="1" applyBorder="1" applyAlignment="1">
      <alignment horizontal="center" vertical="center" wrapText="1"/>
    </xf>
    <xf numFmtId="0" fontId="0" fillId="8" borderId="0" xfId="0" applyFont="1" applyFill="1"/>
    <xf numFmtId="0" fontId="21" fillId="8" borderId="0" xfId="0" applyFont="1" applyFill="1"/>
    <xf numFmtId="0" fontId="22" fillId="8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17" fillId="3" borderId="0" xfId="0" applyFont="1" applyFill="1"/>
    <xf numFmtId="169" fontId="8" fillId="2" borderId="1" xfId="4" applyNumberFormat="1" applyFont="1" applyFill="1" applyBorder="1" applyAlignment="1">
      <alignment horizontal="right" vertical="center" wrapText="1"/>
    </xf>
    <xf numFmtId="0" fontId="22" fillId="9" borderId="0" xfId="0" applyFont="1" applyFill="1"/>
    <xf numFmtId="0" fontId="0" fillId="9" borderId="0" xfId="0" applyFont="1" applyFill="1"/>
    <xf numFmtId="0" fontId="18" fillId="0" borderId="0" xfId="0" applyFont="1" applyFill="1"/>
    <xf numFmtId="0" fontId="17" fillId="0" borderId="0" xfId="0" applyFont="1" applyFill="1"/>
    <xf numFmtId="0" fontId="20" fillId="0" borderId="0" xfId="0" applyFont="1" applyFill="1"/>
    <xf numFmtId="167" fontId="6" fillId="3" borderId="1" xfId="4" applyNumberFormat="1" applyFont="1" applyFill="1" applyBorder="1" applyAlignment="1">
      <alignment horizontal="right" vertical="center" wrapText="1"/>
    </xf>
    <xf numFmtId="167" fontId="4" fillId="3" borderId="1" xfId="4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vertical="top" wrapText="1"/>
    </xf>
    <xf numFmtId="49" fontId="5" fillId="10" borderId="1" xfId="0" applyNumberFormat="1" applyFont="1" applyFill="1" applyBorder="1" applyAlignment="1">
      <alignment horizontal="center" vertical="center" wrapText="1"/>
    </xf>
    <xf numFmtId="167" fontId="5" fillId="10" borderId="1" xfId="4" applyNumberFormat="1" applyFont="1" applyFill="1" applyBorder="1" applyAlignment="1">
      <alignment horizontal="right" vertical="center" wrapText="1"/>
    </xf>
    <xf numFmtId="49" fontId="11" fillId="3" borderId="1" xfId="0" applyNumberFormat="1" applyFont="1" applyFill="1" applyBorder="1" applyAlignment="1">
      <alignment vertical="top" wrapText="1"/>
    </xf>
    <xf numFmtId="167" fontId="11" fillId="3" borderId="1" xfId="4" applyNumberFormat="1" applyFont="1" applyFill="1" applyBorder="1" applyAlignment="1">
      <alignment horizontal="right" vertical="center" wrapText="1"/>
    </xf>
    <xf numFmtId="166" fontId="11" fillId="3" borderId="1" xfId="4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167" fontId="5" fillId="10" borderId="1" xfId="0" applyNumberFormat="1" applyFont="1" applyFill="1" applyBorder="1" applyAlignment="1">
      <alignment horizontal="right" vertical="center" wrapText="1"/>
    </xf>
    <xf numFmtId="0" fontId="24" fillId="3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 vertical="center" wrapText="1"/>
    </xf>
    <xf numFmtId="167" fontId="9" fillId="3" borderId="1" xfId="4" applyNumberFormat="1" applyFont="1" applyFill="1" applyBorder="1" applyAlignment="1">
      <alignment horizontal="right" vertical="center" wrapText="1"/>
    </xf>
    <xf numFmtId="166" fontId="9" fillId="3" borderId="1" xfId="4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vertical="top" wrapText="1"/>
    </xf>
    <xf numFmtId="167" fontId="11" fillId="3" borderId="1" xfId="0" applyNumberFormat="1" applyFont="1" applyFill="1" applyBorder="1" applyAlignment="1">
      <alignment horizontal="right" vertical="center" wrapText="1"/>
    </xf>
    <xf numFmtId="0" fontId="9" fillId="3" borderId="1" xfId="0" applyNumberFormat="1" applyFont="1" applyFill="1" applyBorder="1" applyAlignment="1">
      <alignment vertical="top" wrapText="1"/>
    </xf>
    <xf numFmtId="167" fontId="9" fillId="3" borderId="1" xfId="0" applyNumberFormat="1" applyFont="1" applyFill="1" applyBorder="1" applyAlignment="1">
      <alignment horizontal="right" vertical="center" wrapText="1"/>
    </xf>
    <xf numFmtId="166" fontId="9" fillId="3" borderId="1" xfId="0" applyNumberFormat="1" applyFont="1" applyFill="1" applyBorder="1" applyAlignment="1">
      <alignment horizontal="right" vertical="center" wrapText="1"/>
    </xf>
    <xf numFmtId="167" fontId="9" fillId="0" borderId="1" xfId="4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7" fontId="6" fillId="0" borderId="1" xfId="4" applyNumberFormat="1" applyFont="1" applyFill="1" applyBorder="1" applyAlignment="1">
      <alignment horizontal="right" vertical="center" wrapText="1"/>
    </xf>
    <xf numFmtId="167" fontId="4" fillId="0" borderId="1" xfId="4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7" fontId="11" fillId="0" borderId="1" xfId="4" applyNumberFormat="1" applyFont="1" applyFill="1" applyBorder="1" applyAlignment="1">
      <alignment horizontal="right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71" fontId="12" fillId="0" borderId="1" xfId="4" applyNumberFormat="1" applyFont="1" applyFill="1" applyBorder="1" applyAlignment="1">
      <alignment horizontal="right" vertical="center" wrapText="1"/>
    </xf>
    <xf numFmtId="171" fontId="10" fillId="0" borderId="1" xfId="4" applyNumberFormat="1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6" fontId="12" fillId="0" borderId="1" xfId="4" applyNumberFormat="1" applyFont="1" applyFill="1" applyBorder="1" applyAlignment="1">
      <alignment horizontal="center" vertical="center" wrapText="1"/>
    </xf>
    <xf numFmtId="166" fontId="10" fillId="0" borderId="1" xfId="4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top" wrapText="1"/>
    </xf>
    <xf numFmtId="168" fontId="12" fillId="0" borderId="1" xfId="4" applyNumberFormat="1" applyFont="1" applyFill="1" applyBorder="1" applyAlignment="1">
      <alignment horizontal="right" vertical="center" wrapText="1"/>
    </xf>
    <xf numFmtId="168" fontId="10" fillId="0" borderId="1" xfId="4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66" fontId="11" fillId="0" borderId="1" xfId="4" applyNumberFormat="1" applyFont="1" applyFill="1" applyBorder="1" applyAlignment="1">
      <alignment horizontal="right" vertical="center" wrapText="1"/>
    </xf>
    <xf numFmtId="168" fontId="13" fillId="0" borderId="1" xfId="4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167" fontId="12" fillId="0" borderId="1" xfId="4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top" wrapText="1"/>
    </xf>
    <xf numFmtId="167" fontId="16" fillId="0" borderId="1" xfId="4" applyNumberFormat="1" applyFont="1" applyFill="1" applyBorder="1" applyAlignment="1">
      <alignment horizontal="right" vertical="center" wrapText="1"/>
    </xf>
    <xf numFmtId="166" fontId="16" fillId="0" borderId="1" xfId="4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0" fontId="25" fillId="0" borderId="0" xfId="0" applyFont="1"/>
    <xf numFmtId="0" fontId="6" fillId="0" borderId="4" xfId="0" applyFont="1" applyFill="1" applyBorder="1" applyAlignment="1">
      <alignment horizontal="center" vertical="center" wrapText="1"/>
    </xf>
    <xf numFmtId="167" fontId="3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49" fontId="27" fillId="0" borderId="0" xfId="0" applyNumberFormat="1" applyFont="1" applyAlignment="1">
      <alignment horizontal="center" wrapText="1"/>
    </xf>
    <xf numFmtId="49" fontId="27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right"/>
    </xf>
    <xf numFmtId="0" fontId="2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left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left" vertical="center" wrapText="1"/>
    </xf>
    <xf numFmtId="0" fontId="33" fillId="0" borderId="0" xfId="0" applyFont="1"/>
    <xf numFmtId="49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166" fontId="32" fillId="0" borderId="1" xfId="4" applyNumberFormat="1" applyFont="1" applyBorder="1" applyAlignment="1">
      <alignment horizontal="right" vertical="center" wrapText="1"/>
    </xf>
    <xf numFmtId="0" fontId="32" fillId="0" borderId="0" xfId="0" applyFont="1"/>
    <xf numFmtId="0" fontId="9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right" vertical="center" wrapText="1" shrinkToFi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11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11" borderId="1" xfId="0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2" borderId="1" xfId="4" applyNumberFormat="1" applyFont="1" applyFill="1" applyBorder="1" applyAlignment="1">
      <alignment vertical="top" wrapText="1"/>
    </xf>
    <xf numFmtId="172" fontId="8" fillId="2" borderId="1" xfId="4" applyNumberFormat="1" applyFont="1" applyFill="1" applyBorder="1" applyAlignment="1">
      <alignment horizontal="left" vertical="center" wrapText="1"/>
    </xf>
    <xf numFmtId="166" fontId="8" fillId="2" borderId="1" xfId="4" applyNumberFormat="1" applyFont="1" applyFill="1" applyBorder="1" applyAlignment="1">
      <alignment horizontal="left" vertical="center" wrapText="1"/>
    </xf>
    <xf numFmtId="0" fontId="3" fillId="3" borderId="1" xfId="4" applyNumberFormat="1" applyFont="1" applyFill="1" applyBorder="1" applyAlignment="1">
      <alignment vertical="top" wrapText="1"/>
    </xf>
    <xf numFmtId="172" fontId="8" fillId="3" borderId="1" xfId="4" applyNumberFormat="1" applyFont="1" applyFill="1" applyBorder="1" applyAlignment="1">
      <alignment horizontal="left" vertical="center" wrapText="1"/>
    </xf>
    <xf numFmtId="166" fontId="3" fillId="3" borderId="1" xfId="4" applyNumberFormat="1" applyFont="1" applyFill="1" applyBorder="1" applyAlignment="1">
      <alignment horizontal="left" vertical="center" wrapText="1"/>
    </xf>
    <xf numFmtId="166" fontId="3" fillId="3" borderId="1" xfId="4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166" fontId="3" fillId="3" borderId="1" xfId="4" applyNumberFormat="1" applyFont="1" applyFill="1" applyBorder="1" applyAlignment="1">
      <alignment horizontal="right" vertical="center" wrapText="1" shrinkToFit="1"/>
    </xf>
    <xf numFmtId="49" fontId="3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166" fontId="3" fillId="5" borderId="1" xfId="4" applyNumberFormat="1" applyFont="1" applyFill="1" applyBorder="1" applyAlignment="1">
      <alignment horizontal="right" vertical="center" wrapText="1"/>
    </xf>
    <xf numFmtId="0" fontId="8" fillId="10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shrinkToFit="1"/>
    </xf>
    <xf numFmtId="166" fontId="8" fillId="2" borderId="1" xfId="4" applyNumberFormat="1" applyFont="1" applyFill="1" applyBorder="1" applyAlignment="1">
      <alignment horizontal="right" vertical="center" wrapText="1" shrinkToFit="1"/>
    </xf>
    <xf numFmtId="0" fontId="3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168" fontId="8" fillId="3" borderId="1" xfId="0" applyNumberFormat="1" applyFont="1" applyFill="1" applyBorder="1" applyAlignment="1">
      <alignment horizontal="right" vertical="center" wrapText="1"/>
    </xf>
    <xf numFmtId="168" fontId="3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166" fontId="4" fillId="0" borderId="1" xfId="4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4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166" fontId="16" fillId="0" borderId="1" xfId="4" applyNumberFormat="1" applyFont="1" applyFill="1" applyBorder="1" applyAlignment="1">
      <alignment horizontal="center" vertical="center" wrapText="1"/>
    </xf>
    <xf numFmtId="168" fontId="35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3" fontId="5" fillId="2" borderId="1" xfId="4" applyNumberFormat="1" applyFont="1" applyFill="1" applyBorder="1" applyAlignment="1">
      <alignment horizontal="center" vertical="center" wrapText="1"/>
    </xf>
    <xf numFmtId="173" fontId="5" fillId="0" borderId="1" xfId="4" applyNumberFormat="1" applyFont="1" applyBorder="1" applyAlignment="1">
      <alignment horizontal="center" vertical="center" wrapText="1"/>
    </xf>
    <xf numFmtId="173" fontId="9" fillId="0" borderId="1" xfId="4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justify" wrapText="1"/>
    </xf>
    <xf numFmtId="0" fontId="3" fillId="0" borderId="0" xfId="0" applyFont="1" applyAlignment="1"/>
    <xf numFmtId="0" fontId="3" fillId="0" borderId="0" xfId="0" applyFont="1" applyAlignment="1">
      <alignment vertical="top"/>
    </xf>
    <xf numFmtId="14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10" fillId="0" borderId="2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9" fillId="0" borderId="2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28" fillId="0" borderId="0" xfId="0" applyNumberFormat="1" applyFont="1" applyFill="1" applyAlignment="1">
      <alignment horizontal="center" vertical="top" wrapText="1"/>
    </xf>
    <xf numFmtId="168" fontId="4" fillId="0" borderId="2" xfId="4" applyNumberFormat="1" applyFont="1" applyFill="1" applyBorder="1" applyAlignment="1">
      <alignment horizontal="right"/>
    </xf>
    <xf numFmtId="0" fontId="9" fillId="0" borderId="0" xfId="0" applyFont="1" applyFill="1"/>
    <xf numFmtId="167" fontId="3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center"/>
    </xf>
    <xf numFmtId="0" fontId="26" fillId="0" borderId="0" xfId="0" applyNumberFormat="1" applyFont="1" applyFill="1" applyAlignment="1">
      <alignment horizontal="center" vertical="top" wrapText="1"/>
    </xf>
    <xf numFmtId="166" fontId="4" fillId="0" borderId="2" xfId="4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3" fillId="0" borderId="0" xfId="0" applyFont="1" applyAlignment="1">
      <alignment horizontal="right" vertical="top"/>
    </xf>
    <xf numFmtId="167" fontId="12" fillId="8" borderId="1" xfId="4" applyNumberFormat="1" applyFont="1" applyFill="1" applyBorder="1" applyAlignment="1">
      <alignment horizontal="right" vertical="center" wrapText="1"/>
    </xf>
    <xf numFmtId="166" fontId="12" fillId="8" borderId="1" xfId="4" applyNumberFormat="1" applyFont="1" applyFill="1" applyBorder="1" applyAlignment="1">
      <alignment horizontal="right" vertical="center" wrapText="1"/>
    </xf>
    <xf numFmtId="167" fontId="10" fillId="8" borderId="1" xfId="4" applyNumberFormat="1" applyFont="1" applyFill="1" applyBorder="1" applyAlignment="1">
      <alignment horizontal="right" vertical="center" wrapText="1"/>
    </xf>
    <xf numFmtId="166" fontId="10" fillId="8" borderId="1" xfId="4" applyNumberFormat="1" applyFont="1" applyFill="1" applyBorder="1" applyAlignment="1">
      <alignment horizontal="right" vertical="center" wrapText="1"/>
    </xf>
  </cellXfs>
  <cellStyles count="5">
    <cellStyle name="xl30" xfId="1"/>
    <cellStyle name="Обычный" xfId="0" builtinId="0"/>
    <cellStyle name="Тысячи [0]_Лист1" xfId="2"/>
    <cellStyle name="Тысячи_Лист1" xfId="3"/>
    <cellStyle name="Финансовый" xfId="4" builtinId="3"/>
  </cellStyles>
  <dxfs count="0"/>
  <tableStyles count="0" defaultTableStyle="TableStyleMedium2" defaultPivotStyle="PivotStyleLight16"/>
  <colors>
    <mruColors>
      <color rgb="FFCC0000"/>
      <color rgb="FFFF6600"/>
      <color rgb="FF9966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.0.40\&#1073;&#1091;&#1092;&#1077;&#1088;\Users\Vazieva_E\Desktop\&#1041;&#1070;&#1044;&#1046;&#1045;&#1058;&#1067;\&#1041;&#1070;&#1044;&#1046;&#1045;&#1058;%202024\&#1048;&#1079;&#1084;&#1077;&#1085;&#1077;&#1085;&#1080;&#1103;%20&#1076;&#1077;&#1082;&#1072;&#1073;&#1088;&#1100;%202024%20&#1075;&#1086;&#1076;&#1072;\+%20&#1080;%20-%20&#1085;&#1072;%20&#1076;&#1077;&#1082;&#1072;&#1073;&#1088;&#1100;%202024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 2024-2026 годы"/>
      <sheetName val="Перечень НПО на 2024-2026 "/>
      <sheetName val=" Ведомственная 2024-2026 годы "/>
      <sheetName val="Расходы 2024-2026 годы"/>
      <sheetName val="МП, ВЦП и НПР 2023-2025 годы"/>
      <sheetName val="Субсидии НКО и ЮЛ 2024-2026"/>
      <sheetName val="Источники 2024-2026 годы"/>
    </sheetNames>
    <sheetDataSet>
      <sheetData sheetId="0" refreshError="1"/>
      <sheetData sheetId="1" refreshError="1"/>
      <sheetData sheetId="2" refreshError="1">
        <row r="946">
          <cell r="A946" t="str">
            <v>Поощрение за достижение значений (уровней) показателей оценки эффективности деятельности</v>
          </cell>
          <cell r="E946" t="str">
            <v>99 9 0Р 55491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24"/>
  <sheetViews>
    <sheetView view="pageBreakPreview" topLeftCell="A61" zoomScale="140" zoomScaleNormal="100" zoomScaleSheetLayoutView="140" workbookViewId="0">
      <selection activeCell="A16" sqref="A16"/>
    </sheetView>
  </sheetViews>
  <sheetFormatPr defaultRowHeight="12.75" x14ac:dyDescent="0.2"/>
  <cols>
    <col min="1" max="1" width="72.85546875" style="44" customWidth="1"/>
    <col min="2" max="2" width="9.7109375" style="44" customWidth="1"/>
    <col min="3" max="3" width="26.7109375" style="44" customWidth="1"/>
    <col min="4" max="4" width="17.85546875" style="44" customWidth="1"/>
    <col min="5" max="16384" width="9.140625" style="44"/>
  </cols>
  <sheetData>
    <row r="1" spans="1:4" ht="15.75" x14ac:dyDescent="0.25">
      <c r="A1" s="347" t="s">
        <v>868</v>
      </c>
      <c r="B1" s="347"/>
      <c r="C1" s="347"/>
      <c r="D1" s="347"/>
    </row>
    <row r="2" spans="1:4" ht="15.75" x14ac:dyDescent="0.25">
      <c r="A2" s="347" t="s">
        <v>609</v>
      </c>
      <c r="B2" s="347"/>
      <c r="C2" s="347"/>
      <c r="D2" s="347"/>
    </row>
    <row r="3" spans="1:4" ht="15.75" x14ac:dyDescent="0.25">
      <c r="A3" s="347" t="s">
        <v>1025</v>
      </c>
      <c r="B3" s="347"/>
      <c r="C3" s="347"/>
      <c r="D3" s="347"/>
    </row>
    <row r="4" spans="1:4" ht="15.75" x14ac:dyDescent="0.25">
      <c r="A4" s="272"/>
      <c r="B4" s="272"/>
      <c r="C4" s="272"/>
      <c r="D4" s="272"/>
    </row>
    <row r="5" spans="1:4" ht="15.75" x14ac:dyDescent="0.25">
      <c r="A5" s="348" t="s">
        <v>869</v>
      </c>
      <c r="B5" s="348"/>
      <c r="C5" s="348"/>
      <c r="D5" s="348"/>
    </row>
    <row r="6" spans="1:4" ht="15.75" x14ac:dyDescent="0.25">
      <c r="A6" s="348" t="s">
        <v>1026</v>
      </c>
      <c r="B6" s="348"/>
      <c r="C6" s="348"/>
      <c r="D6" s="348"/>
    </row>
    <row r="7" spans="1:4" ht="15.75" x14ac:dyDescent="0.25">
      <c r="A7" s="349" t="s">
        <v>870</v>
      </c>
      <c r="B7" s="349"/>
      <c r="C7" s="349"/>
      <c r="D7" s="349"/>
    </row>
    <row r="8" spans="1:4" ht="18.75" x14ac:dyDescent="0.3">
      <c r="A8" s="245"/>
      <c r="B8" s="246"/>
      <c r="C8" s="247"/>
      <c r="D8" s="248" t="s">
        <v>12</v>
      </c>
    </row>
    <row r="9" spans="1:4" ht="15.75" customHeight="1" x14ac:dyDescent="0.2">
      <c r="A9" s="344" t="s">
        <v>871</v>
      </c>
      <c r="B9" s="345" t="s">
        <v>872</v>
      </c>
      <c r="C9" s="345"/>
      <c r="D9" s="346" t="s">
        <v>863</v>
      </c>
    </row>
    <row r="10" spans="1:4" ht="60" x14ac:dyDescent="0.2">
      <c r="A10" s="344"/>
      <c r="B10" s="274" t="s">
        <v>873</v>
      </c>
      <c r="C10" s="274" t="s">
        <v>874</v>
      </c>
      <c r="D10" s="346"/>
    </row>
    <row r="11" spans="1:4" ht="14.25" x14ac:dyDescent="0.2">
      <c r="A11" s="24" t="s">
        <v>875</v>
      </c>
      <c r="B11" s="275" t="s">
        <v>876</v>
      </c>
      <c r="C11" s="276"/>
      <c r="D11" s="25">
        <f>D12</f>
        <v>9054.4470700000002</v>
      </c>
    </row>
    <row r="12" spans="1:4" ht="15" x14ac:dyDescent="0.2">
      <c r="A12" s="277" t="s">
        <v>38</v>
      </c>
      <c r="B12" s="278"/>
      <c r="C12" s="279" t="s">
        <v>877</v>
      </c>
      <c r="D12" s="280">
        <v>9054.4470700000002</v>
      </c>
    </row>
    <row r="13" spans="1:4" ht="28.5" x14ac:dyDescent="0.2">
      <c r="A13" s="24" t="s">
        <v>878</v>
      </c>
      <c r="B13" s="275" t="s">
        <v>879</v>
      </c>
      <c r="C13" s="275"/>
      <c r="D13" s="25">
        <f>D14</f>
        <v>41.082239999999999</v>
      </c>
    </row>
    <row r="14" spans="1:4" ht="60" x14ac:dyDescent="0.2">
      <c r="A14" s="281" t="s">
        <v>1094</v>
      </c>
      <c r="B14" s="274"/>
      <c r="C14" s="279" t="s">
        <v>880</v>
      </c>
      <c r="D14" s="280">
        <v>41.082239999999999</v>
      </c>
    </row>
    <row r="15" spans="1:4" ht="14.25" x14ac:dyDescent="0.2">
      <c r="A15" s="24" t="s">
        <v>881</v>
      </c>
      <c r="B15" s="275" t="s">
        <v>882</v>
      </c>
      <c r="C15" s="275"/>
      <c r="D15" s="25">
        <f>SUM(D16:D45)</f>
        <v>4840944.3782200012</v>
      </c>
    </row>
    <row r="16" spans="1:4" ht="90" x14ac:dyDescent="0.2">
      <c r="A16" s="277" t="s">
        <v>1095</v>
      </c>
      <c r="B16" s="278"/>
      <c r="C16" s="282" t="s">
        <v>883</v>
      </c>
      <c r="D16" s="283">
        <v>1952414.24612</v>
      </c>
    </row>
    <row r="17" spans="1:4" ht="105" x14ac:dyDescent="0.2">
      <c r="A17" s="277" t="s">
        <v>1096</v>
      </c>
      <c r="B17" s="278"/>
      <c r="C17" s="282" t="s">
        <v>884</v>
      </c>
      <c r="D17" s="283">
        <v>5809.1809999999996</v>
      </c>
    </row>
    <row r="18" spans="1:4" ht="120" x14ac:dyDescent="0.2">
      <c r="A18" s="277" t="s">
        <v>1097</v>
      </c>
      <c r="B18" s="278"/>
      <c r="C18" s="282" t="s">
        <v>1063</v>
      </c>
      <c r="D18" s="283">
        <v>846.92984999999999</v>
      </c>
    </row>
    <row r="19" spans="1:4" ht="120" x14ac:dyDescent="0.2">
      <c r="A19" s="277" t="s">
        <v>1064</v>
      </c>
      <c r="B19" s="278"/>
      <c r="C19" s="282" t="s">
        <v>1065</v>
      </c>
      <c r="D19" s="283">
        <v>1633.8054</v>
      </c>
    </row>
    <row r="20" spans="1:4" ht="120" x14ac:dyDescent="0.2">
      <c r="A20" s="277" t="s">
        <v>1098</v>
      </c>
      <c r="B20" s="278"/>
      <c r="C20" s="282" t="s">
        <v>1066</v>
      </c>
      <c r="D20" s="283">
        <v>828.72033999999996</v>
      </c>
    </row>
    <row r="21" spans="1:4" ht="30" x14ac:dyDescent="0.2">
      <c r="A21" s="277" t="s">
        <v>1099</v>
      </c>
      <c r="B21" s="278"/>
      <c r="C21" s="282" t="s">
        <v>885</v>
      </c>
      <c r="D21" s="283">
        <v>46213.937919999997</v>
      </c>
    </row>
    <row r="22" spans="1:4" ht="120" x14ac:dyDescent="0.2">
      <c r="A22" s="277" t="s">
        <v>1100</v>
      </c>
      <c r="B22" s="278"/>
      <c r="C22" s="282" t="s">
        <v>886</v>
      </c>
      <c r="D22" s="283">
        <v>156.37440000000001</v>
      </c>
    </row>
    <row r="23" spans="1:4" ht="375" x14ac:dyDescent="0.2">
      <c r="A23" s="277" t="s">
        <v>1101</v>
      </c>
      <c r="B23" s="278"/>
      <c r="C23" s="282" t="s">
        <v>887</v>
      </c>
      <c r="D23" s="283">
        <v>38192.261270000003</v>
      </c>
    </row>
    <row r="24" spans="1:4" ht="90" x14ac:dyDescent="0.2">
      <c r="A24" s="277" t="s">
        <v>1102</v>
      </c>
      <c r="B24" s="278"/>
      <c r="C24" s="282" t="s">
        <v>888</v>
      </c>
      <c r="D24" s="283">
        <v>12957.82934</v>
      </c>
    </row>
    <row r="25" spans="1:4" ht="90" x14ac:dyDescent="0.2">
      <c r="A25" s="277" t="s">
        <v>1103</v>
      </c>
      <c r="B25" s="278"/>
      <c r="C25" s="282" t="s">
        <v>889</v>
      </c>
      <c r="D25" s="283">
        <v>25664.59936</v>
      </c>
    </row>
    <row r="26" spans="1:4" ht="255" x14ac:dyDescent="0.2">
      <c r="A26" s="277" t="s">
        <v>1104</v>
      </c>
      <c r="B26" s="278"/>
      <c r="C26" s="282" t="s">
        <v>1067</v>
      </c>
      <c r="D26" s="283">
        <v>5516.67922</v>
      </c>
    </row>
    <row r="27" spans="1:4" ht="255" x14ac:dyDescent="0.2">
      <c r="A27" s="277" t="s">
        <v>1105</v>
      </c>
      <c r="B27" s="278"/>
      <c r="C27" s="282" t="s">
        <v>1068</v>
      </c>
      <c r="D27" s="283">
        <v>3.1182799999999999</v>
      </c>
    </row>
    <row r="28" spans="1:4" ht="150" x14ac:dyDescent="0.2">
      <c r="A28" s="277" t="s">
        <v>1106</v>
      </c>
      <c r="B28" s="278"/>
      <c r="C28" s="282" t="s">
        <v>1069</v>
      </c>
      <c r="D28" s="283">
        <v>93.62012</v>
      </c>
    </row>
    <row r="29" spans="1:4" ht="45" x14ac:dyDescent="0.2">
      <c r="A29" s="277" t="s">
        <v>1107</v>
      </c>
      <c r="B29" s="278"/>
      <c r="C29" s="282" t="s">
        <v>1070</v>
      </c>
      <c r="D29" s="283">
        <v>148.43052</v>
      </c>
    </row>
    <row r="30" spans="1:4" ht="60" x14ac:dyDescent="0.2">
      <c r="A30" s="277" t="s">
        <v>1108</v>
      </c>
      <c r="B30" s="278"/>
      <c r="C30" s="282" t="s">
        <v>890</v>
      </c>
      <c r="D30" s="283">
        <v>15339.85511</v>
      </c>
    </row>
    <row r="31" spans="1:4" ht="75" x14ac:dyDescent="0.2">
      <c r="A31" s="277" t="s">
        <v>1109</v>
      </c>
      <c r="B31" s="278"/>
      <c r="C31" s="282" t="s">
        <v>891</v>
      </c>
      <c r="D31" s="283">
        <v>89.759410000000003</v>
      </c>
    </row>
    <row r="32" spans="1:4" ht="60" x14ac:dyDescent="0.2">
      <c r="A32" s="277" t="s">
        <v>892</v>
      </c>
      <c r="B32" s="278"/>
      <c r="C32" s="282" t="s">
        <v>893</v>
      </c>
      <c r="D32" s="283">
        <v>16343.68751</v>
      </c>
    </row>
    <row r="33" spans="1:4" ht="60" x14ac:dyDescent="0.2">
      <c r="A33" s="277" t="s">
        <v>894</v>
      </c>
      <c r="B33" s="278"/>
      <c r="C33" s="282" t="s">
        <v>895</v>
      </c>
      <c r="D33" s="283">
        <v>-1533.7798</v>
      </c>
    </row>
    <row r="34" spans="1:4" ht="15" x14ac:dyDescent="0.2">
      <c r="A34" s="284" t="s">
        <v>745</v>
      </c>
      <c r="B34" s="278"/>
      <c r="C34" s="282" t="s">
        <v>1071</v>
      </c>
      <c r="D34" s="283">
        <v>12203.56251</v>
      </c>
    </row>
    <row r="35" spans="1:4" ht="30" x14ac:dyDescent="0.2">
      <c r="A35" s="277" t="s">
        <v>896</v>
      </c>
      <c r="B35" s="278"/>
      <c r="C35" s="285" t="s">
        <v>897</v>
      </c>
      <c r="D35" s="283">
        <v>1052681.47059</v>
      </c>
    </row>
    <row r="36" spans="1:4" ht="30" x14ac:dyDescent="0.2">
      <c r="A36" s="277" t="s">
        <v>898</v>
      </c>
      <c r="B36" s="278"/>
      <c r="C36" s="285" t="s">
        <v>899</v>
      </c>
      <c r="D36" s="283">
        <v>653597.13589000003</v>
      </c>
    </row>
    <row r="37" spans="1:4" ht="15" x14ac:dyDescent="0.2">
      <c r="A37" s="277" t="s">
        <v>900</v>
      </c>
      <c r="B37" s="286"/>
      <c r="C37" s="285" t="s">
        <v>901</v>
      </c>
      <c r="D37" s="283">
        <v>288.53658000000001</v>
      </c>
    </row>
    <row r="38" spans="1:4" ht="15" x14ac:dyDescent="0.2">
      <c r="A38" s="277" t="s">
        <v>25</v>
      </c>
      <c r="B38" s="287"/>
      <c r="C38" s="285" t="s">
        <v>902</v>
      </c>
      <c r="D38" s="283">
        <v>8862.18174</v>
      </c>
    </row>
    <row r="39" spans="1:4" ht="30" x14ac:dyDescent="0.2">
      <c r="A39" s="277" t="s">
        <v>903</v>
      </c>
      <c r="B39" s="287"/>
      <c r="C39" s="285" t="s">
        <v>904</v>
      </c>
      <c r="D39" s="283">
        <v>101652.65504</v>
      </c>
    </row>
    <row r="40" spans="1:4" ht="30" x14ac:dyDescent="0.2">
      <c r="A40" s="277" t="s">
        <v>905</v>
      </c>
      <c r="B40" s="278"/>
      <c r="C40" s="285" t="s">
        <v>906</v>
      </c>
      <c r="D40" s="283">
        <v>217513.92303000001</v>
      </c>
    </row>
    <row r="41" spans="1:4" ht="30" x14ac:dyDescent="0.2">
      <c r="A41" s="277" t="s">
        <v>907</v>
      </c>
      <c r="B41" s="278"/>
      <c r="C41" s="282" t="s">
        <v>908</v>
      </c>
      <c r="D41" s="283">
        <v>201309.63643000001</v>
      </c>
    </row>
    <row r="42" spans="1:4" ht="30" x14ac:dyDescent="0.2">
      <c r="A42" s="277" t="s">
        <v>909</v>
      </c>
      <c r="B42" s="278"/>
      <c r="C42" s="285" t="s">
        <v>910</v>
      </c>
      <c r="D42" s="283">
        <v>174366.9001</v>
      </c>
    </row>
    <row r="43" spans="1:4" ht="30" x14ac:dyDescent="0.2">
      <c r="A43" s="277" t="s">
        <v>911</v>
      </c>
      <c r="B43" s="278"/>
      <c r="C43" s="285" t="s">
        <v>912</v>
      </c>
      <c r="D43" s="283">
        <v>77259.365290000002</v>
      </c>
    </row>
    <row r="44" spans="1:4" ht="45" x14ac:dyDescent="0.2">
      <c r="A44" s="277" t="s">
        <v>913</v>
      </c>
      <c r="B44" s="278"/>
      <c r="C44" s="285" t="s">
        <v>914</v>
      </c>
      <c r="D44" s="283">
        <v>220370.01305000001</v>
      </c>
    </row>
    <row r="45" spans="1:4" ht="60" x14ac:dyDescent="0.2">
      <c r="A45" s="288" t="s">
        <v>1110</v>
      </c>
      <c r="B45" s="278"/>
      <c r="C45" s="279" t="s">
        <v>915</v>
      </c>
      <c r="D45" s="280">
        <v>119.7426</v>
      </c>
    </row>
    <row r="46" spans="1:4" ht="14.25" x14ac:dyDescent="0.2">
      <c r="A46" s="289" t="s">
        <v>916</v>
      </c>
      <c r="B46" s="275" t="s">
        <v>917</v>
      </c>
      <c r="C46" s="275"/>
      <c r="D46" s="25">
        <f>SUM(D47:D47)</f>
        <v>681.16246999999998</v>
      </c>
    </row>
    <row r="47" spans="1:4" ht="60" x14ac:dyDescent="0.2">
      <c r="A47" s="288" t="s">
        <v>1094</v>
      </c>
      <c r="B47" s="286"/>
      <c r="C47" s="279" t="s">
        <v>880</v>
      </c>
      <c r="D47" s="280">
        <v>681.16246999999998</v>
      </c>
    </row>
    <row r="48" spans="1:4" ht="14.25" x14ac:dyDescent="0.2">
      <c r="A48" s="24" t="s">
        <v>101</v>
      </c>
      <c r="B48" s="275" t="s">
        <v>106</v>
      </c>
      <c r="C48" s="275"/>
      <c r="D48" s="25">
        <f>D49+D50+D51+D52+D53+D54+D55+D56+D57+D58+D59+D60</f>
        <v>58052.65817000001</v>
      </c>
    </row>
    <row r="49" spans="1:4" ht="30" x14ac:dyDescent="0.2">
      <c r="A49" s="277" t="s">
        <v>918</v>
      </c>
      <c r="B49" s="282"/>
      <c r="C49" s="282" t="s">
        <v>919</v>
      </c>
      <c r="D49" s="280">
        <v>1705.2760000000001</v>
      </c>
    </row>
    <row r="50" spans="1:4" ht="60" x14ac:dyDescent="0.2">
      <c r="A50" s="277" t="s">
        <v>920</v>
      </c>
      <c r="B50" s="282"/>
      <c r="C50" s="282" t="s">
        <v>921</v>
      </c>
      <c r="D50" s="280">
        <v>1279.3820000000001</v>
      </c>
    </row>
    <row r="51" spans="1:4" ht="60" x14ac:dyDescent="0.2">
      <c r="A51" s="277" t="s">
        <v>35</v>
      </c>
      <c r="B51" s="282"/>
      <c r="C51" s="282" t="s">
        <v>922</v>
      </c>
      <c r="D51" s="280">
        <v>651.74437999999998</v>
      </c>
    </row>
    <row r="52" spans="1:4" ht="75" x14ac:dyDescent="0.2">
      <c r="A52" s="277" t="s">
        <v>923</v>
      </c>
      <c r="B52" s="282"/>
      <c r="C52" s="282" t="s">
        <v>924</v>
      </c>
      <c r="D52" s="280">
        <v>26581.208999999999</v>
      </c>
    </row>
    <row r="53" spans="1:4" ht="90" x14ac:dyDescent="0.2">
      <c r="A53" s="277" t="s">
        <v>925</v>
      </c>
      <c r="B53" s="282"/>
      <c r="C53" s="282" t="s">
        <v>926</v>
      </c>
      <c r="D53" s="280">
        <v>21857.773509999999</v>
      </c>
    </row>
    <row r="54" spans="1:4" ht="15" x14ac:dyDescent="0.2">
      <c r="A54" s="277" t="s">
        <v>927</v>
      </c>
      <c r="B54" s="282"/>
      <c r="C54" s="282" t="s">
        <v>928</v>
      </c>
      <c r="D54" s="280">
        <v>489.60969</v>
      </c>
    </row>
    <row r="55" spans="1:4" ht="60" x14ac:dyDescent="0.2">
      <c r="A55" s="277" t="s">
        <v>929</v>
      </c>
      <c r="B55" s="278"/>
      <c r="C55" s="279" t="s">
        <v>930</v>
      </c>
      <c r="D55" s="283">
        <v>23.3</v>
      </c>
    </row>
    <row r="56" spans="1:4" ht="60" x14ac:dyDescent="0.2">
      <c r="A56" s="281" t="s">
        <v>931</v>
      </c>
      <c r="B56" s="278"/>
      <c r="C56" s="279" t="s">
        <v>932</v>
      </c>
      <c r="D56" s="280">
        <v>4108.53078</v>
      </c>
    </row>
    <row r="57" spans="1:4" ht="45" x14ac:dyDescent="0.2">
      <c r="A57" s="281" t="s">
        <v>933</v>
      </c>
      <c r="B57" s="278"/>
      <c r="C57" s="279" t="s">
        <v>1072</v>
      </c>
      <c r="D57" s="280">
        <v>56.034999999999997</v>
      </c>
    </row>
    <row r="58" spans="1:4" ht="75" x14ac:dyDescent="0.2">
      <c r="A58" s="290" t="s">
        <v>934</v>
      </c>
      <c r="B58" s="278"/>
      <c r="C58" s="279" t="s">
        <v>935</v>
      </c>
      <c r="D58" s="280">
        <v>811.67971999999997</v>
      </c>
    </row>
    <row r="59" spans="1:4" ht="15" x14ac:dyDescent="0.2">
      <c r="A59" s="291" t="s">
        <v>936</v>
      </c>
      <c r="B59" s="292"/>
      <c r="C59" s="282" t="s">
        <v>937</v>
      </c>
      <c r="D59" s="280">
        <v>446.21841000000001</v>
      </c>
    </row>
    <row r="60" spans="1:4" ht="15" x14ac:dyDescent="0.2">
      <c r="A60" s="291" t="s">
        <v>938</v>
      </c>
      <c r="B60" s="292"/>
      <c r="C60" s="282" t="s">
        <v>939</v>
      </c>
      <c r="D60" s="280">
        <v>41.899679999999996</v>
      </c>
    </row>
    <row r="61" spans="1:4" ht="42.75" x14ac:dyDescent="0.2">
      <c r="A61" s="293" t="s">
        <v>940</v>
      </c>
      <c r="B61" s="294">
        <v>602</v>
      </c>
      <c r="C61" s="295"/>
      <c r="D61" s="25">
        <f>D62+D63+D64</f>
        <v>1194.5208600000001</v>
      </c>
    </row>
    <row r="62" spans="1:4" ht="120" x14ac:dyDescent="0.2">
      <c r="A62" s="296" t="s">
        <v>941</v>
      </c>
      <c r="B62" s="297"/>
      <c r="C62" s="298" t="s">
        <v>942</v>
      </c>
      <c r="D62" s="299">
        <v>200</v>
      </c>
    </row>
    <row r="63" spans="1:4" ht="45" x14ac:dyDescent="0.2">
      <c r="A63" s="296" t="s">
        <v>943</v>
      </c>
      <c r="B63" s="297"/>
      <c r="C63" s="298" t="s">
        <v>944</v>
      </c>
      <c r="D63" s="299">
        <v>836.33087999999998</v>
      </c>
    </row>
    <row r="64" spans="1:4" ht="60" x14ac:dyDescent="0.2">
      <c r="A64" s="296" t="s">
        <v>945</v>
      </c>
      <c r="B64" s="297"/>
      <c r="C64" s="298" t="s">
        <v>946</v>
      </c>
      <c r="D64" s="299">
        <v>158.18997999999999</v>
      </c>
    </row>
    <row r="65" spans="1:4" ht="14.25" x14ac:dyDescent="0.2">
      <c r="A65" s="293" t="s">
        <v>947</v>
      </c>
      <c r="B65" s="294">
        <v>606</v>
      </c>
      <c r="C65" s="295"/>
      <c r="D65" s="25">
        <f>D66+D67</f>
        <v>16812.978900999999</v>
      </c>
    </row>
    <row r="66" spans="1:4" ht="60" x14ac:dyDescent="0.2">
      <c r="A66" s="296" t="s">
        <v>945</v>
      </c>
      <c r="B66" s="297"/>
      <c r="C66" s="298" t="s">
        <v>946</v>
      </c>
      <c r="D66" s="299">
        <v>10.978901</v>
      </c>
    </row>
    <row r="67" spans="1:4" ht="75" x14ac:dyDescent="0.2">
      <c r="A67" s="296" t="s">
        <v>854</v>
      </c>
      <c r="B67" s="297"/>
      <c r="C67" s="298" t="s">
        <v>1073</v>
      </c>
      <c r="D67" s="299">
        <v>16802</v>
      </c>
    </row>
    <row r="68" spans="1:4" ht="28.5" x14ac:dyDescent="0.2">
      <c r="A68" s="293" t="s">
        <v>948</v>
      </c>
      <c r="B68" s="295" t="s">
        <v>410</v>
      </c>
      <c r="C68" s="295"/>
      <c r="D68" s="25">
        <f>D69+D70+D71</f>
        <v>24327.671489999997</v>
      </c>
    </row>
    <row r="69" spans="1:4" ht="60" x14ac:dyDescent="0.2">
      <c r="A69" s="277" t="s">
        <v>949</v>
      </c>
      <c r="B69" s="274"/>
      <c r="C69" s="279" t="s">
        <v>950</v>
      </c>
      <c r="D69" s="280">
        <v>979.67012999999997</v>
      </c>
    </row>
    <row r="70" spans="1:4" ht="90" x14ac:dyDescent="0.2">
      <c r="A70" s="277" t="s">
        <v>1074</v>
      </c>
      <c r="B70" s="274"/>
      <c r="C70" s="279" t="s">
        <v>1075</v>
      </c>
      <c r="D70" s="280">
        <v>18054.478579999999</v>
      </c>
    </row>
    <row r="71" spans="1:4" ht="75" x14ac:dyDescent="0.2">
      <c r="A71" s="277" t="s">
        <v>825</v>
      </c>
      <c r="B71" s="274"/>
      <c r="C71" s="279" t="s">
        <v>959</v>
      </c>
      <c r="D71" s="280">
        <v>5293.5227800000002</v>
      </c>
    </row>
    <row r="72" spans="1:4" ht="14.25" x14ac:dyDescent="0.2">
      <c r="A72" s="24" t="s">
        <v>951</v>
      </c>
      <c r="B72" s="275" t="s">
        <v>239</v>
      </c>
      <c r="C72" s="275"/>
      <c r="D72" s="25">
        <f>D73+D74+D75+D76+D77+D78+D79+D80+D81+D82+D83+D84+D85+D86+D87+D88+D89+D90+D91+D92+D93+D94+D95+D96+D97+D98+D99+D100+D101</f>
        <v>4344149.8141299998</v>
      </c>
    </row>
    <row r="73" spans="1:4" ht="15" x14ac:dyDescent="0.2">
      <c r="A73" s="291" t="s">
        <v>1111</v>
      </c>
      <c r="B73" s="292"/>
      <c r="C73" s="282" t="s">
        <v>928</v>
      </c>
      <c r="D73" s="280">
        <v>10207.827799999999</v>
      </c>
    </row>
    <row r="74" spans="1:4" ht="15" x14ac:dyDescent="0.2">
      <c r="A74" s="291" t="s">
        <v>936</v>
      </c>
      <c r="B74" s="292"/>
      <c r="C74" s="282" t="s">
        <v>937</v>
      </c>
      <c r="D74" s="280"/>
    </row>
    <row r="75" spans="1:4" ht="15" x14ac:dyDescent="0.2">
      <c r="A75" s="291" t="s">
        <v>938</v>
      </c>
      <c r="B75" s="292"/>
      <c r="C75" s="282" t="s">
        <v>952</v>
      </c>
      <c r="D75" s="280">
        <v>177.01124999999999</v>
      </c>
    </row>
    <row r="76" spans="1:4" ht="15" x14ac:dyDescent="0.2">
      <c r="A76" s="291" t="s">
        <v>953</v>
      </c>
      <c r="B76" s="292"/>
      <c r="C76" s="282" t="s">
        <v>954</v>
      </c>
      <c r="D76" s="280">
        <v>80</v>
      </c>
    </row>
    <row r="77" spans="1:4" ht="30" x14ac:dyDescent="0.2">
      <c r="A77" s="281" t="s">
        <v>45</v>
      </c>
      <c r="B77" s="278"/>
      <c r="C77" s="279" t="s">
        <v>955</v>
      </c>
      <c r="D77" s="280">
        <v>284937</v>
      </c>
    </row>
    <row r="78" spans="1:4" ht="30" x14ac:dyDescent="0.2">
      <c r="A78" s="281" t="s">
        <v>716</v>
      </c>
      <c r="B78" s="278"/>
      <c r="C78" s="279" t="s">
        <v>956</v>
      </c>
      <c r="D78" s="280">
        <v>36712.213080000001</v>
      </c>
    </row>
    <row r="79" spans="1:4" ht="30" x14ac:dyDescent="0.2">
      <c r="A79" s="277" t="s">
        <v>1112</v>
      </c>
      <c r="B79" s="278"/>
      <c r="C79" s="282" t="s">
        <v>957</v>
      </c>
      <c r="D79" s="280">
        <v>13982</v>
      </c>
    </row>
    <row r="80" spans="1:4" ht="75" x14ac:dyDescent="0.2">
      <c r="A80" s="277" t="s">
        <v>47</v>
      </c>
      <c r="B80" s="287"/>
      <c r="C80" s="278" t="s">
        <v>958</v>
      </c>
      <c r="D80" s="280">
        <v>442543.6</v>
      </c>
    </row>
    <row r="81" spans="1:4" ht="30" x14ac:dyDescent="0.2">
      <c r="A81" s="277" t="s">
        <v>960</v>
      </c>
      <c r="B81" s="287"/>
      <c r="C81" s="278" t="s">
        <v>961</v>
      </c>
      <c r="D81" s="280">
        <v>22276.716929999999</v>
      </c>
    </row>
    <row r="82" spans="1:4" ht="15" x14ac:dyDescent="0.2">
      <c r="A82" s="277" t="s">
        <v>962</v>
      </c>
      <c r="B82" s="278"/>
      <c r="C82" s="278" t="s">
        <v>963</v>
      </c>
      <c r="D82" s="283">
        <v>256.20166</v>
      </c>
    </row>
    <row r="83" spans="1:4" ht="30" x14ac:dyDescent="0.2">
      <c r="A83" s="277" t="s">
        <v>964</v>
      </c>
      <c r="B83" s="278"/>
      <c r="C83" s="278" t="s">
        <v>965</v>
      </c>
      <c r="D83" s="283">
        <v>80003.94</v>
      </c>
    </row>
    <row r="84" spans="1:4" ht="60" x14ac:dyDescent="0.2">
      <c r="A84" s="252" t="s">
        <v>966</v>
      </c>
      <c r="B84" s="287"/>
      <c r="C84" s="300" t="s">
        <v>967</v>
      </c>
      <c r="D84" s="283">
        <v>1264654.2</v>
      </c>
    </row>
    <row r="85" spans="1:4" ht="75" x14ac:dyDescent="0.2">
      <c r="A85" s="252" t="s">
        <v>968</v>
      </c>
      <c r="B85" s="287"/>
      <c r="C85" s="300" t="s">
        <v>969</v>
      </c>
      <c r="D85" s="280">
        <v>1706014.1</v>
      </c>
    </row>
    <row r="86" spans="1:4" ht="30" x14ac:dyDescent="0.2">
      <c r="A86" s="252" t="s">
        <v>970</v>
      </c>
      <c r="B86" s="287"/>
      <c r="C86" s="300" t="s">
        <v>971</v>
      </c>
      <c r="D86" s="280">
        <v>22452.29</v>
      </c>
    </row>
    <row r="87" spans="1:4" ht="45" x14ac:dyDescent="0.2">
      <c r="A87" s="252" t="s">
        <v>54</v>
      </c>
      <c r="B87" s="278"/>
      <c r="C87" s="300" t="s">
        <v>972</v>
      </c>
      <c r="D87" s="280">
        <v>53188</v>
      </c>
    </row>
    <row r="88" spans="1:4" ht="45" x14ac:dyDescent="0.2">
      <c r="A88" s="252" t="s">
        <v>55</v>
      </c>
      <c r="B88" s="301"/>
      <c r="C88" s="300" t="s">
        <v>973</v>
      </c>
      <c r="D88" s="280">
        <v>3076</v>
      </c>
    </row>
    <row r="89" spans="1:4" ht="45" x14ac:dyDescent="0.2">
      <c r="A89" s="252" t="s">
        <v>56</v>
      </c>
      <c r="B89" s="278"/>
      <c r="C89" s="300" t="s">
        <v>974</v>
      </c>
      <c r="D89" s="302">
        <v>15000</v>
      </c>
    </row>
    <row r="90" spans="1:4" ht="60" x14ac:dyDescent="0.2">
      <c r="A90" s="252" t="s">
        <v>975</v>
      </c>
      <c r="B90" s="278"/>
      <c r="C90" s="300" t="s">
        <v>976</v>
      </c>
      <c r="D90" s="283">
        <v>10323</v>
      </c>
    </row>
    <row r="91" spans="1:4" ht="60" x14ac:dyDescent="0.2">
      <c r="A91" s="252" t="s">
        <v>58</v>
      </c>
      <c r="B91" s="278"/>
      <c r="C91" s="300" t="s">
        <v>977</v>
      </c>
      <c r="D91" s="283">
        <v>7772.9409999999998</v>
      </c>
    </row>
    <row r="92" spans="1:4" ht="75" x14ac:dyDescent="0.2">
      <c r="A92" s="252" t="s">
        <v>978</v>
      </c>
      <c r="B92" s="278"/>
      <c r="C92" s="300" t="s">
        <v>979</v>
      </c>
      <c r="D92" s="283">
        <v>3121.944</v>
      </c>
    </row>
    <row r="93" spans="1:4" ht="60" x14ac:dyDescent="0.2">
      <c r="A93" s="277" t="s">
        <v>691</v>
      </c>
      <c r="B93" s="278"/>
      <c r="C93" s="300" t="s">
        <v>980</v>
      </c>
      <c r="D93" s="283">
        <v>106428.227</v>
      </c>
    </row>
    <row r="94" spans="1:4" ht="60" x14ac:dyDescent="0.2">
      <c r="A94" s="277" t="s">
        <v>704</v>
      </c>
      <c r="B94" s="278"/>
      <c r="C94" s="300" t="s">
        <v>981</v>
      </c>
      <c r="D94" s="283">
        <v>10758.034</v>
      </c>
    </row>
    <row r="95" spans="1:4" ht="60" x14ac:dyDescent="0.2">
      <c r="A95" s="281" t="s">
        <v>982</v>
      </c>
      <c r="B95" s="278"/>
      <c r="C95" s="303" t="s">
        <v>983</v>
      </c>
      <c r="D95" s="283">
        <v>26724.7</v>
      </c>
    </row>
    <row r="96" spans="1:4" ht="60" x14ac:dyDescent="0.2">
      <c r="A96" s="281" t="s">
        <v>984</v>
      </c>
      <c r="B96" s="278"/>
      <c r="C96" s="303" t="s">
        <v>985</v>
      </c>
      <c r="D96" s="283">
        <v>201177.81899999999</v>
      </c>
    </row>
    <row r="97" spans="1:4" ht="75" x14ac:dyDescent="0.2">
      <c r="A97" s="281" t="s">
        <v>986</v>
      </c>
      <c r="B97" s="278"/>
      <c r="C97" s="303" t="s">
        <v>987</v>
      </c>
      <c r="D97" s="283">
        <v>45400</v>
      </c>
    </row>
    <row r="98" spans="1:4" ht="60" x14ac:dyDescent="0.2">
      <c r="A98" s="281" t="s">
        <v>651</v>
      </c>
      <c r="B98" s="278"/>
      <c r="C98" s="303" t="s">
        <v>988</v>
      </c>
      <c r="D98" s="283">
        <v>874.28</v>
      </c>
    </row>
    <row r="99" spans="1:4" ht="60" x14ac:dyDescent="0.2">
      <c r="A99" s="281" t="s">
        <v>753</v>
      </c>
      <c r="B99" s="278"/>
      <c r="C99" s="303" t="s">
        <v>1076</v>
      </c>
      <c r="D99" s="283">
        <v>170.28432000000001</v>
      </c>
    </row>
    <row r="100" spans="1:4" ht="30" x14ac:dyDescent="0.2">
      <c r="A100" s="281" t="s">
        <v>989</v>
      </c>
      <c r="B100" s="278"/>
      <c r="C100" s="303" t="s">
        <v>990</v>
      </c>
      <c r="D100" s="283">
        <v>29368.935549999998</v>
      </c>
    </row>
    <row r="101" spans="1:4" ht="30" x14ac:dyDescent="0.2">
      <c r="A101" s="281" t="s">
        <v>991</v>
      </c>
      <c r="B101" s="278"/>
      <c r="C101" s="285" t="s">
        <v>992</v>
      </c>
      <c r="D101" s="283">
        <v>-53531.451459999997</v>
      </c>
    </row>
    <row r="102" spans="1:4" ht="28.5" x14ac:dyDescent="0.2">
      <c r="A102" s="24" t="s">
        <v>993</v>
      </c>
      <c r="B102" s="304">
        <v>611</v>
      </c>
      <c r="C102" s="305"/>
      <c r="D102" s="306">
        <f>D103+D104+D105+D106+D107</f>
        <v>282935.41525999998</v>
      </c>
    </row>
    <row r="103" spans="1:4" ht="60" x14ac:dyDescent="0.2">
      <c r="A103" s="252" t="s">
        <v>33</v>
      </c>
      <c r="B103" s="307"/>
      <c r="C103" s="300" t="s">
        <v>994</v>
      </c>
      <c r="D103" s="308">
        <v>138581.78109999999</v>
      </c>
    </row>
    <row r="104" spans="1:4" ht="60" x14ac:dyDescent="0.2">
      <c r="A104" s="252" t="s">
        <v>920</v>
      </c>
      <c r="B104" s="307"/>
      <c r="C104" s="300" t="s">
        <v>995</v>
      </c>
      <c r="D104" s="308">
        <v>3959.3462100000002</v>
      </c>
    </row>
    <row r="105" spans="1:4" ht="75" x14ac:dyDescent="0.2">
      <c r="A105" s="252" t="s">
        <v>996</v>
      </c>
      <c r="B105" s="307"/>
      <c r="C105" s="300" t="s">
        <v>997</v>
      </c>
      <c r="D105" s="308">
        <v>6906.1750000000002</v>
      </c>
    </row>
    <row r="106" spans="1:4" ht="45" x14ac:dyDescent="0.2">
      <c r="A106" s="252" t="s">
        <v>41</v>
      </c>
      <c r="B106" s="307"/>
      <c r="C106" s="300" t="s">
        <v>998</v>
      </c>
      <c r="D106" s="308">
        <v>133488.11295000001</v>
      </c>
    </row>
    <row r="107" spans="1:4" ht="15" x14ac:dyDescent="0.2">
      <c r="A107" s="252" t="s">
        <v>936</v>
      </c>
      <c r="B107" s="307"/>
      <c r="C107" s="300" t="s">
        <v>937</v>
      </c>
      <c r="D107" s="308"/>
    </row>
    <row r="108" spans="1:4" ht="14.25" x14ac:dyDescent="0.2">
      <c r="A108" s="309" t="s">
        <v>1077</v>
      </c>
      <c r="B108" s="310">
        <v>743</v>
      </c>
      <c r="C108" s="311"/>
      <c r="D108" s="312">
        <f>D109</f>
        <v>5888.125</v>
      </c>
    </row>
    <row r="109" spans="1:4" ht="120" x14ac:dyDescent="0.2">
      <c r="A109" s="313" t="s">
        <v>999</v>
      </c>
      <c r="B109" s="314"/>
      <c r="C109" s="315" t="s">
        <v>1000</v>
      </c>
      <c r="D109" s="302">
        <v>5888.125</v>
      </c>
    </row>
    <row r="110" spans="1:4" ht="28.5" x14ac:dyDescent="0.2">
      <c r="A110" s="24" t="s">
        <v>1001</v>
      </c>
      <c r="B110" s="310">
        <v>745</v>
      </c>
      <c r="C110" s="311"/>
      <c r="D110" s="312">
        <f>D111+D112</f>
        <v>299.94472000000002</v>
      </c>
    </row>
    <row r="111" spans="1:4" ht="75" x14ac:dyDescent="0.2">
      <c r="A111" s="251" t="s">
        <v>1113</v>
      </c>
      <c r="B111" s="307"/>
      <c r="C111" s="300" t="s">
        <v>1002</v>
      </c>
      <c r="D111" s="308">
        <v>22.667459999999998</v>
      </c>
    </row>
    <row r="112" spans="1:4" ht="60" x14ac:dyDescent="0.2">
      <c r="A112" s="252" t="s">
        <v>1114</v>
      </c>
      <c r="B112" s="307"/>
      <c r="C112" s="300" t="s">
        <v>1003</v>
      </c>
      <c r="D112" s="308">
        <v>277.27726000000001</v>
      </c>
    </row>
    <row r="113" spans="1:4" ht="14.25" x14ac:dyDescent="0.2">
      <c r="A113" s="24" t="s">
        <v>1004</v>
      </c>
      <c r="B113" s="275" t="s">
        <v>1005</v>
      </c>
      <c r="C113" s="275"/>
      <c r="D113" s="25">
        <f>D114+D115+D116+D117+D118+D119+D120+D121+D122+D123</f>
        <v>5532.2928400000001</v>
      </c>
    </row>
    <row r="114" spans="1:4" ht="60" x14ac:dyDescent="0.25">
      <c r="A114" s="277" t="s">
        <v>1006</v>
      </c>
      <c r="B114" s="316"/>
      <c r="C114" s="279" t="s">
        <v>1003</v>
      </c>
      <c r="D114" s="280">
        <v>320.87725</v>
      </c>
    </row>
    <row r="115" spans="1:4" ht="90" x14ac:dyDescent="0.25">
      <c r="A115" s="277" t="s">
        <v>1007</v>
      </c>
      <c r="B115" s="316"/>
      <c r="C115" s="279" t="s">
        <v>1008</v>
      </c>
      <c r="D115" s="280">
        <v>429.81283999999999</v>
      </c>
    </row>
    <row r="116" spans="1:4" ht="60" x14ac:dyDescent="0.25">
      <c r="A116" s="277" t="s">
        <v>1009</v>
      </c>
      <c r="B116" s="316"/>
      <c r="C116" s="279" t="s">
        <v>1010</v>
      </c>
      <c r="D116" s="280">
        <v>90.930409999999995</v>
      </c>
    </row>
    <row r="117" spans="1:4" ht="75" x14ac:dyDescent="0.25">
      <c r="A117" s="277" t="s">
        <v>1011</v>
      </c>
      <c r="B117" s="316"/>
      <c r="C117" s="279" t="s">
        <v>1012</v>
      </c>
      <c r="D117" s="280">
        <v>11</v>
      </c>
    </row>
    <row r="118" spans="1:4" ht="60" x14ac:dyDescent="0.25">
      <c r="A118" s="277" t="s">
        <v>1013</v>
      </c>
      <c r="B118" s="316"/>
      <c r="C118" s="279" t="s">
        <v>1014</v>
      </c>
      <c r="D118" s="280">
        <v>15.89312</v>
      </c>
    </row>
    <row r="119" spans="1:4" ht="75" x14ac:dyDescent="0.25">
      <c r="A119" s="277" t="s">
        <v>1015</v>
      </c>
      <c r="B119" s="316"/>
      <c r="C119" s="279" t="s">
        <v>1016</v>
      </c>
      <c r="D119" s="280">
        <v>204.07756000000001</v>
      </c>
    </row>
    <row r="120" spans="1:4" ht="90" x14ac:dyDescent="0.25">
      <c r="A120" s="277" t="s">
        <v>1017</v>
      </c>
      <c r="B120" s="316"/>
      <c r="C120" s="279" t="s">
        <v>1018</v>
      </c>
      <c r="D120" s="280">
        <v>187.29759000000001</v>
      </c>
    </row>
    <row r="121" spans="1:4" ht="75" x14ac:dyDescent="0.25">
      <c r="A121" s="277" t="s">
        <v>1019</v>
      </c>
      <c r="B121" s="316"/>
      <c r="C121" s="279" t="s">
        <v>1020</v>
      </c>
      <c r="D121" s="280">
        <v>42.079920000000001</v>
      </c>
    </row>
    <row r="122" spans="1:4" ht="60" x14ac:dyDescent="0.25">
      <c r="A122" s="277" t="s">
        <v>1021</v>
      </c>
      <c r="B122" s="316"/>
      <c r="C122" s="279" t="s">
        <v>1022</v>
      </c>
      <c r="D122" s="280">
        <v>578.25825999999995</v>
      </c>
    </row>
    <row r="123" spans="1:4" ht="75" x14ac:dyDescent="0.25">
      <c r="A123" s="277" t="s">
        <v>1023</v>
      </c>
      <c r="B123" s="316"/>
      <c r="C123" s="279" t="s">
        <v>1024</v>
      </c>
      <c r="D123" s="280">
        <v>3652.0658899999999</v>
      </c>
    </row>
    <row r="124" spans="1:4" ht="14.25" x14ac:dyDescent="0.2">
      <c r="A124" s="24" t="s">
        <v>533</v>
      </c>
      <c r="B124" s="317"/>
      <c r="C124" s="318"/>
      <c r="D124" s="25">
        <f>D11+D13+D15+D46+D48+D61+D65+D68+D72+D102+D108+D110+D113</f>
        <v>9589914.4913710002</v>
      </c>
    </row>
  </sheetData>
  <mergeCells count="9">
    <mergeCell ref="A9:A10"/>
    <mergeCell ref="B9:C9"/>
    <mergeCell ref="D9:D10"/>
    <mergeCell ref="A1:D1"/>
    <mergeCell ref="A2:D2"/>
    <mergeCell ref="A3:D3"/>
    <mergeCell ref="A5:D5"/>
    <mergeCell ref="A6:D6"/>
    <mergeCell ref="A7:D7"/>
  </mergeCells>
  <pageMargins left="0" right="0" top="0.39370078740157483" bottom="0.39370078740157483" header="0" footer="0"/>
  <pageSetup paperSize="9" scale="81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E75"/>
  <sheetViews>
    <sheetView view="pageBreakPreview" zoomScale="160" zoomScaleNormal="140" zoomScaleSheetLayoutView="160" workbookViewId="0">
      <selection activeCell="C26" sqref="C26"/>
    </sheetView>
  </sheetViews>
  <sheetFormatPr defaultRowHeight="12.75" x14ac:dyDescent="0.2"/>
  <cols>
    <col min="1" max="1" width="26.85546875" style="150" customWidth="1"/>
    <col min="2" max="2" width="42.7109375" style="150" customWidth="1"/>
    <col min="3" max="3" width="17.28515625" style="150" customWidth="1"/>
    <col min="4" max="4" width="14.5703125" style="150" customWidth="1"/>
    <col min="5" max="5" width="10.28515625" style="150" customWidth="1"/>
    <col min="6" max="16384" width="9.140625" style="150"/>
  </cols>
  <sheetData>
    <row r="1" spans="1:5" s="44" customFormat="1" ht="15.75" x14ac:dyDescent="0.25">
      <c r="C1" s="347" t="s">
        <v>1090</v>
      </c>
      <c r="D1" s="347"/>
      <c r="E1" s="347"/>
    </row>
    <row r="2" spans="1:5" s="44" customFormat="1" ht="15.75" x14ac:dyDescent="0.25">
      <c r="A2" s="347" t="s">
        <v>1078</v>
      </c>
      <c r="B2" s="347"/>
      <c r="C2" s="347"/>
      <c r="D2" s="347"/>
      <c r="E2" s="347"/>
    </row>
    <row r="3" spans="1:5" ht="21" customHeight="1" x14ac:dyDescent="0.2"/>
    <row r="4" spans="1:5" ht="15.75" x14ac:dyDescent="0.25">
      <c r="A4" s="351" t="s">
        <v>16</v>
      </c>
      <c r="B4" s="351"/>
      <c r="C4" s="351"/>
      <c r="D4" s="351"/>
      <c r="E4" s="351"/>
    </row>
    <row r="5" spans="1:5" ht="15.75" customHeight="1" x14ac:dyDescent="0.25">
      <c r="A5" s="351" t="s">
        <v>11</v>
      </c>
      <c r="B5" s="351"/>
      <c r="C5" s="351"/>
      <c r="D5" s="351"/>
      <c r="E5" s="351"/>
    </row>
    <row r="6" spans="1:5" ht="15.75" customHeight="1" x14ac:dyDescent="0.25">
      <c r="A6" s="351" t="s">
        <v>1059</v>
      </c>
      <c r="B6" s="351"/>
      <c r="C6" s="351"/>
      <c r="D6" s="351"/>
      <c r="E6" s="351"/>
    </row>
    <row r="7" spans="1:5" x14ac:dyDescent="0.2">
      <c r="A7" s="350" t="s">
        <v>12</v>
      </c>
      <c r="B7" s="350"/>
      <c r="C7" s="350"/>
      <c r="D7" s="350"/>
      <c r="E7" s="350"/>
    </row>
    <row r="8" spans="1:5" ht="48.75" customHeight="1" x14ac:dyDescent="0.2">
      <c r="A8" s="273" t="s">
        <v>17</v>
      </c>
      <c r="B8" s="273" t="s">
        <v>1079</v>
      </c>
      <c r="C8" s="160" t="s">
        <v>860</v>
      </c>
      <c r="D8" s="319" t="s">
        <v>1080</v>
      </c>
      <c r="E8" s="160" t="s">
        <v>859</v>
      </c>
    </row>
    <row r="9" spans="1:5" s="48" customFormat="1" ht="28.5" x14ac:dyDescent="0.2">
      <c r="A9" s="22" t="s">
        <v>60</v>
      </c>
      <c r="B9" s="310" t="s">
        <v>18</v>
      </c>
      <c r="C9" s="23">
        <f>C10+C12+C15+C20+C24+C25+C30+C32+C33+C36+C37+C14</f>
        <v>5030224.9616700001</v>
      </c>
      <c r="D9" s="23">
        <f>D10+D12+D15+D20+D24+D25+D30+D32+D33+D36+D37+D14</f>
        <v>5216079.516113</v>
      </c>
      <c r="E9" s="23">
        <f>D9/C9*100</f>
        <v>103.69475631525826</v>
      </c>
    </row>
    <row r="10" spans="1:5" s="48" customFormat="1" ht="14.25" x14ac:dyDescent="0.2">
      <c r="A10" s="35" t="s">
        <v>61</v>
      </c>
      <c r="B10" s="90" t="s">
        <v>19</v>
      </c>
      <c r="C10" s="26">
        <f>C11</f>
        <v>2073000</v>
      </c>
      <c r="D10" s="26">
        <f t="shared" ref="D10" si="0">D11</f>
        <v>2090479.7331399999</v>
      </c>
      <c r="E10" s="320">
        <f t="shared" ref="E10:E75" si="1">D10/C10*100</f>
        <v>100.84320950988905</v>
      </c>
    </row>
    <row r="11" spans="1:5" s="48" customFormat="1" ht="15" x14ac:dyDescent="0.2">
      <c r="A11" s="27" t="s">
        <v>62</v>
      </c>
      <c r="B11" s="28" t="s">
        <v>20</v>
      </c>
      <c r="C11" s="29">
        <v>2073000</v>
      </c>
      <c r="D11" s="29">
        <v>2090479.7331399999</v>
      </c>
      <c r="E11" s="321">
        <f t="shared" si="1"/>
        <v>100.84320950988905</v>
      </c>
    </row>
    <row r="12" spans="1:5" s="34" customFormat="1" ht="25.5" x14ac:dyDescent="0.2">
      <c r="A12" s="164" t="s">
        <v>63</v>
      </c>
      <c r="B12" s="90" t="s">
        <v>21</v>
      </c>
      <c r="C12" s="26">
        <f>C13</f>
        <v>30241.561669999999</v>
      </c>
      <c r="D12" s="26">
        <f t="shared" ref="D12" si="2">D13</f>
        <v>30239.522229999999</v>
      </c>
      <c r="E12" s="320">
        <f t="shared" si="1"/>
        <v>99.993256168374316</v>
      </c>
    </row>
    <row r="13" spans="1:5" s="48" customFormat="1" ht="25.5" x14ac:dyDescent="0.2">
      <c r="A13" s="10" t="s">
        <v>64</v>
      </c>
      <c r="B13" s="200" t="s">
        <v>22</v>
      </c>
      <c r="C13" s="324">
        <v>30241.561669999999</v>
      </c>
      <c r="D13" s="324">
        <v>30239.522229999999</v>
      </c>
      <c r="E13" s="325">
        <f t="shared" si="1"/>
        <v>99.993256168374316</v>
      </c>
    </row>
    <row r="14" spans="1:5" s="48" customFormat="1" ht="15" x14ac:dyDescent="0.2">
      <c r="A14" s="327" t="s">
        <v>1081</v>
      </c>
      <c r="B14" s="201" t="s">
        <v>745</v>
      </c>
      <c r="C14" s="328">
        <v>10650</v>
      </c>
      <c r="D14" s="328">
        <v>12203.56251</v>
      </c>
      <c r="E14" s="325">
        <f t="shared" si="1"/>
        <v>114.5874414084507</v>
      </c>
    </row>
    <row r="15" spans="1:5" s="48" customFormat="1" ht="14.25" x14ac:dyDescent="0.2">
      <c r="A15" s="164" t="s">
        <v>65</v>
      </c>
      <c r="B15" s="90" t="s">
        <v>23</v>
      </c>
      <c r="C15" s="26">
        <f>C16+C18+C19+C17</f>
        <v>1803000</v>
      </c>
      <c r="D15" s="26">
        <f>D16+D18+D19+D17</f>
        <v>1817081.9798400002</v>
      </c>
      <c r="E15" s="320">
        <f t="shared" si="1"/>
        <v>100.78103049584028</v>
      </c>
    </row>
    <row r="16" spans="1:5" s="48" customFormat="1" ht="25.5" x14ac:dyDescent="0.2">
      <c r="A16" s="27" t="s">
        <v>1082</v>
      </c>
      <c r="B16" s="28" t="s">
        <v>24</v>
      </c>
      <c r="C16" s="29">
        <v>1705000</v>
      </c>
      <c r="D16" s="29">
        <v>1706278.6064800001</v>
      </c>
      <c r="E16" s="321">
        <f t="shared" si="1"/>
        <v>100.07499158240469</v>
      </c>
    </row>
    <row r="17" spans="1:5" s="48" customFormat="1" ht="15" x14ac:dyDescent="0.2">
      <c r="A17" s="27" t="s">
        <v>1083</v>
      </c>
      <c r="B17" s="28" t="s">
        <v>1084</v>
      </c>
      <c r="C17" s="29"/>
      <c r="D17" s="29">
        <v>288.53658000000001</v>
      </c>
      <c r="E17" s="321"/>
    </row>
    <row r="18" spans="1:5" s="48" customFormat="1" ht="15" x14ac:dyDescent="0.2">
      <c r="A18" s="27" t="s">
        <v>66</v>
      </c>
      <c r="B18" s="28" t="s">
        <v>25</v>
      </c>
      <c r="C18" s="29">
        <v>8000</v>
      </c>
      <c r="D18" s="29">
        <v>8862.18174</v>
      </c>
      <c r="E18" s="321">
        <f t="shared" si="1"/>
        <v>110.77727175000001</v>
      </c>
    </row>
    <row r="19" spans="1:5" s="48" customFormat="1" ht="25.5" x14ac:dyDescent="0.2">
      <c r="A19" s="174" t="s">
        <v>67</v>
      </c>
      <c r="B19" s="28" t="s">
        <v>26</v>
      </c>
      <c r="C19" s="29">
        <v>90000</v>
      </c>
      <c r="D19" s="29">
        <v>101652.65504</v>
      </c>
      <c r="E19" s="321">
        <f t="shared" si="1"/>
        <v>112.94739448888889</v>
      </c>
    </row>
    <row r="20" spans="1:5" s="48" customFormat="1" ht="14.25" x14ac:dyDescent="0.2">
      <c r="A20" s="164" t="s">
        <v>68</v>
      </c>
      <c r="B20" s="90" t="s">
        <v>27</v>
      </c>
      <c r="C20" s="26">
        <f>C21+C22+C23</f>
        <v>609000</v>
      </c>
      <c r="D20" s="26">
        <f t="shared" ref="D20" si="3">D21+D22+D23</f>
        <v>670449.82502300001</v>
      </c>
      <c r="E20" s="320">
        <f t="shared" si="1"/>
        <v>110.0902832550082</v>
      </c>
    </row>
    <row r="21" spans="1:5" s="48" customFormat="1" ht="15" x14ac:dyDescent="0.2">
      <c r="A21" s="27" t="s">
        <v>69</v>
      </c>
      <c r="B21" s="28" t="s">
        <v>28</v>
      </c>
      <c r="C21" s="29">
        <v>184000</v>
      </c>
      <c r="D21" s="29">
        <v>217513.92320300001</v>
      </c>
      <c r="E21" s="321">
        <f t="shared" si="1"/>
        <v>118.21408869728262</v>
      </c>
    </row>
    <row r="22" spans="1:5" s="48" customFormat="1" ht="15" x14ac:dyDescent="0.2">
      <c r="A22" s="27" t="s">
        <v>70</v>
      </c>
      <c r="B22" s="28" t="s">
        <v>29</v>
      </c>
      <c r="C22" s="29">
        <v>192000</v>
      </c>
      <c r="D22" s="29">
        <v>201309.63643000001</v>
      </c>
      <c r="E22" s="321">
        <f t="shared" si="1"/>
        <v>104.84876897395834</v>
      </c>
    </row>
    <row r="23" spans="1:5" s="48" customFormat="1" ht="15" x14ac:dyDescent="0.2">
      <c r="A23" s="27" t="s">
        <v>71</v>
      </c>
      <c r="B23" s="28" t="s">
        <v>30</v>
      </c>
      <c r="C23" s="29">
        <v>233000</v>
      </c>
      <c r="D23" s="29">
        <v>251626.26538999999</v>
      </c>
      <c r="E23" s="321">
        <f t="shared" si="1"/>
        <v>107.99410531759656</v>
      </c>
    </row>
    <row r="24" spans="1:5" s="48" customFormat="1" ht="14.25" x14ac:dyDescent="0.2">
      <c r="A24" s="164" t="s">
        <v>72</v>
      </c>
      <c r="B24" s="90" t="s">
        <v>31</v>
      </c>
      <c r="C24" s="26">
        <v>201000</v>
      </c>
      <c r="D24" s="26">
        <v>227963.41404999999</v>
      </c>
      <c r="E24" s="320">
        <f t="shared" si="1"/>
        <v>113.41463385572139</v>
      </c>
    </row>
    <row r="25" spans="1:5" s="48" customFormat="1" ht="38.25" x14ac:dyDescent="0.2">
      <c r="A25" s="164" t="s">
        <v>73</v>
      </c>
      <c r="B25" s="90" t="s">
        <v>32</v>
      </c>
      <c r="C25" s="26">
        <f>C26+C27+C28+C29</f>
        <v>176067</v>
      </c>
      <c r="D25" s="26">
        <f t="shared" ref="D25" si="4">D26+D27+D28+D29</f>
        <v>193890.90723000001</v>
      </c>
      <c r="E25" s="320">
        <f t="shared" si="1"/>
        <v>110.12336623558079</v>
      </c>
    </row>
    <row r="26" spans="1:5" s="48" customFormat="1" ht="78" customHeight="1" x14ac:dyDescent="0.2">
      <c r="A26" s="27" t="s">
        <v>74</v>
      </c>
      <c r="B26" s="28" t="s">
        <v>33</v>
      </c>
      <c r="C26" s="29">
        <v>125467</v>
      </c>
      <c r="D26" s="29">
        <v>138581.78109999999</v>
      </c>
      <c r="E26" s="321">
        <f t="shared" si="1"/>
        <v>110.45277331888066</v>
      </c>
    </row>
    <row r="27" spans="1:5" s="48" customFormat="1" ht="65.25" customHeight="1" x14ac:dyDescent="0.2">
      <c r="A27" s="27" t="s">
        <v>75</v>
      </c>
      <c r="B27" s="28" t="s">
        <v>34</v>
      </c>
      <c r="C27" s="29">
        <v>3900</v>
      </c>
      <c r="D27" s="29">
        <v>5238.7282100000002</v>
      </c>
      <c r="E27" s="321">
        <f t="shared" si="1"/>
        <v>134.32636435897436</v>
      </c>
    </row>
    <row r="28" spans="1:5" s="48" customFormat="1" ht="76.5" x14ac:dyDescent="0.2">
      <c r="A28" s="174" t="s">
        <v>76</v>
      </c>
      <c r="B28" s="28" t="s">
        <v>35</v>
      </c>
      <c r="C28" s="29">
        <v>700</v>
      </c>
      <c r="D28" s="29">
        <v>1631.4145100000001</v>
      </c>
      <c r="E28" s="321">
        <f t="shared" si="1"/>
        <v>233.05921571428573</v>
      </c>
    </row>
    <row r="29" spans="1:5" s="48" customFormat="1" ht="102" x14ac:dyDescent="0.2">
      <c r="A29" s="174" t="s">
        <v>77</v>
      </c>
      <c r="B29" s="28" t="s">
        <v>36</v>
      </c>
      <c r="C29" s="29">
        <v>46000</v>
      </c>
      <c r="D29" s="29">
        <v>48438.983410000001</v>
      </c>
      <c r="E29" s="321">
        <f t="shared" si="1"/>
        <v>105.30213784782609</v>
      </c>
    </row>
    <row r="30" spans="1:5" s="48" customFormat="1" ht="14.25" x14ac:dyDescent="0.2">
      <c r="A30" s="164" t="s">
        <v>78</v>
      </c>
      <c r="B30" s="90" t="s">
        <v>37</v>
      </c>
      <c r="C30" s="26">
        <f>C31</f>
        <v>8000</v>
      </c>
      <c r="D30" s="26">
        <f>D31</f>
        <v>9054.4470700000002</v>
      </c>
      <c r="E30" s="320">
        <f t="shared" si="1"/>
        <v>113.180588375</v>
      </c>
    </row>
    <row r="31" spans="1:5" s="48" customFormat="1" ht="25.5" x14ac:dyDescent="0.2">
      <c r="A31" s="27" t="s">
        <v>79</v>
      </c>
      <c r="B31" s="28" t="s">
        <v>38</v>
      </c>
      <c r="C31" s="29">
        <v>8000</v>
      </c>
      <c r="D31" s="29">
        <v>9054.4470700000002</v>
      </c>
      <c r="E31" s="320">
        <f t="shared" si="1"/>
        <v>113.180588375</v>
      </c>
    </row>
    <row r="32" spans="1:5" s="48" customFormat="1" ht="25.5" x14ac:dyDescent="0.2">
      <c r="A32" s="164" t="s">
        <v>80</v>
      </c>
      <c r="B32" s="90" t="s">
        <v>39</v>
      </c>
      <c r="C32" s="26">
        <v>12266.4</v>
      </c>
      <c r="D32" s="26">
        <v>10697.43749</v>
      </c>
      <c r="E32" s="320">
        <f t="shared" si="1"/>
        <v>87.209266696015135</v>
      </c>
    </row>
    <row r="33" spans="1:5" s="48" customFormat="1" ht="25.5" x14ac:dyDescent="0.2">
      <c r="A33" s="164" t="s">
        <v>81</v>
      </c>
      <c r="B33" s="90" t="s">
        <v>40</v>
      </c>
      <c r="C33" s="26">
        <f>C34+C35</f>
        <v>92000</v>
      </c>
      <c r="D33" s="26">
        <f t="shared" ref="D33" si="5">D34+D35</f>
        <v>140394.28795</v>
      </c>
      <c r="E33" s="320">
        <f t="shared" si="1"/>
        <v>152.60248690217389</v>
      </c>
    </row>
    <row r="34" spans="1:5" s="48" customFormat="1" ht="90.75" customHeight="1" x14ac:dyDescent="0.2">
      <c r="A34" s="27" t="s">
        <v>82</v>
      </c>
      <c r="B34" s="28" t="s">
        <v>996</v>
      </c>
      <c r="C34" s="29">
        <v>6500</v>
      </c>
      <c r="D34" s="29">
        <v>6906.1750000000002</v>
      </c>
      <c r="E34" s="321">
        <f t="shared" si="1"/>
        <v>106.24884615384616</v>
      </c>
    </row>
    <row r="35" spans="1:5" s="48" customFormat="1" ht="51" x14ac:dyDescent="0.2">
      <c r="A35" s="27" t="s">
        <v>83</v>
      </c>
      <c r="B35" s="28" t="s">
        <v>41</v>
      </c>
      <c r="C35" s="29">
        <v>85500</v>
      </c>
      <c r="D35" s="29">
        <v>133488.11295000001</v>
      </c>
      <c r="E35" s="321">
        <f t="shared" si="1"/>
        <v>156.12644789473686</v>
      </c>
    </row>
    <row r="36" spans="1:5" s="48" customFormat="1" ht="14.25" x14ac:dyDescent="0.2">
      <c r="A36" s="35" t="s">
        <v>84</v>
      </c>
      <c r="B36" s="90" t="s">
        <v>42</v>
      </c>
      <c r="C36" s="26">
        <v>15000</v>
      </c>
      <c r="D36" s="26">
        <v>12879.27024</v>
      </c>
      <c r="E36" s="320">
        <f t="shared" si="1"/>
        <v>85.861801599999993</v>
      </c>
    </row>
    <row r="37" spans="1:5" s="48" customFormat="1" ht="14.25" x14ac:dyDescent="0.2">
      <c r="A37" s="35" t="s">
        <v>1085</v>
      </c>
      <c r="B37" s="90" t="s">
        <v>1086</v>
      </c>
      <c r="C37" s="26"/>
      <c r="D37" s="26">
        <v>745.12933999999996</v>
      </c>
      <c r="E37" s="320"/>
    </row>
    <row r="38" spans="1:5" s="48" customFormat="1" ht="14.25" x14ac:dyDescent="0.2">
      <c r="A38" s="22" t="s">
        <v>85</v>
      </c>
      <c r="B38" s="24" t="s">
        <v>43</v>
      </c>
      <c r="C38" s="25">
        <f>C39+C74</f>
        <v>4337234.5437599998</v>
      </c>
      <c r="D38" s="25">
        <f>D39+D73+D74</f>
        <v>4373834.9764399994</v>
      </c>
      <c r="E38" s="23">
        <f t="shared" si="1"/>
        <v>100.84386565473284</v>
      </c>
    </row>
    <row r="39" spans="1:5" s="48" customFormat="1" ht="14.25" x14ac:dyDescent="0.2">
      <c r="A39" s="22" t="s">
        <v>85</v>
      </c>
      <c r="B39" s="24" t="s">
        <v>43</v>
      </c>
      <c r="C39" s="25">
        <f>C40+C44+C52+C62</f>
        <v>4337234.5437599998</v>
      </c>
      <c r="D39" s="25">
        <f>D40+D44+D52+D62</f>
        <v>4397997.49235</v>
      </c>
      <c r="E39" s="23">
        <f t="shared" si="1"/>
        <v>101.40096063463804</v>
      </c>
    </row>
    <row r="40" spans="1:5" s="49" customFormat="1" ht="25.5" x14ac:dyDescent="0.2">
      <c r="A40" s="164" t="s">
        <v>86</v>
      </c>
      <c r="B40" s="90" t="s">
        <v>44</v>
      </c>
      <c r="C40" s="26">
        <f>C41+C42+C43</f>
        <v>335631.21308000002</v>
      </c>
      <c r="D40" s="26">
        <f>D41+D42+D43</f>
        <v>335631.21308000002</v>
      </c>
      <c r="E40" s="320">
        <f t="shared" si="1"/>
        <v>100</v>
      </c>
    </row>
    <row r="41" spans="1:5" s="49" customFormat="1" ht="38.25" x14ac:dyDescent="0.2">
      <c r="A41" s="27" t="s">
        <v>87</v>
      </c>
      <c r="B41" s="28" t="s">
        <v>45</v>
      </c>
      <c r="C41" s="29">
        <v>284937</v>
      </c>
      <c r="D41" s="29">
        <v>284937</v>
      </c>
      <c r="E41" s="321">
        <f t="shared" si="1"/>
        <v>100</v>
      </c>
    </row>
    <row r="42" spans="1:5" s="49" customFormat="1" ht="27" customHeight="1" x14ac:dyDescent="0.2">
      <c r="A42" s="27" t="s">
        <v>715</v>
      </c>
      <c r="B42" s="28" t="s">
        <v>716</v>
      </c>
      <c r="C42" s="29">
        <v>36712.213080000001</v>
      </c>
      <c r="D42" s="29">
        <v>36712.213080000001</v>
      </c>
      <c r="E42" s="321">
        <f t="shared" si="1"/>
        <v>100</v>
      </c>
    </row>
    <row r="43" spans="1:5" s="49" customFormat="1" ht="38.25" x14ac:dyDescent="0.2">
      <c r="A43" s="27" t="s">
        <v>820</v>
      </c>
      <c r="B43" s="322" t="s">
        <v>821</v>
      </c>
      <c r="C43" s="29">
        <v>13982</v>
      </c>
      <c r="D43" s="29">
        <v>13982</v>
      </c>
      <c r="E43" s="321">
        <f t="shared" si="1"/>
        <v>100</v>
      </c>
    </row>
    <row r="44" spans="1:5" s="49" customFormat="1" ht="38.25" x14ac:dyDescent="0.2">
      <c r="A44" s="164" t="s">
        <v>88</v>
      </c>
      <c r="B44" s="90" t="s">
        <v>46</v>
      </c>
      <c r="C44" s="26">
        <f>SUM(C45:C51)</f>
        <v>568656.74783000001</v>
      </c>
      <c r="D44" s="26">
        <f>SUM(D45:D51)</f>
        <v>568428.45995000005</v>
      </c>
      <c r="E44" s="320">
        <f t="shared" si="1"/>
        <v>99.959854889461681</v>
      </c>
    </row>
    <row r="45" spans="1:5" s="51" customFormat="1" ht="89.25" x14ac:dyDescent="0.2">
      <c r="A45" s="10" t="s">
        <v>89</v>
      </c>
      <c r="B45" s="200" t="s">
        <v>47</v>
      </c>
      <c r="C45" s="324">
        <v>442543.6</v>
      </c>
      <c r="D45" s="324">
        <v>442543.6</v>
      </c>
      <c r="E45" s="325">
        <f t="shared" si="1"/>
        <v>100</v>
      </c>
    </row>
    <row r="46" spans="1:5" s="51" customFormat="1" ht="102" x14ac:dyDescent="0.2">
      <c r="A46" s="10" t="s">
        <v>822</v>
      </c>
      <c r="B46" s="200" t="s">
        <v>823</v>
      </c>
      <c r="C46" s="324">
        <v>18054.478579999999</v>
      </c>
      <c r="D46" s="324">
        <v>18054.478579999999</v>
      </c>
      <c r="E46" s="325">
        <f t="shared" si="1"/>
        <v>100</v>
      </c>
    </row>
    <row r="47" spans="1:5" s="51" customFormat="1" ht="89.25" x14ac:dyDescent="0.2">
      <c r="A47" s="10" t="s">
        <v>824</v>
      </c>
      <c r="B47" s="200" t="s">
        <v>825</v>
      </c>
      <c r="C47" s="324">
        <v>5293.5227800000002</v>
      </c>
      <c r="D47" s="324">
        <v>5293.5227800000002</v>
      </c>
      <c r="E47" s="325">
        <f t="shared" si="1"/>
        <v>100</v>
      </c>
    </row>
    <row r="48" spans="1:5" s="51" customFormat="1" ht="76.5" x14ac:dyDescent="0.2">
      <c r="A48" s="10" t="s">
        <v>699</v>
      </c>
      <c r="B48" s="200" t="s">
        <v>700</v>
      </c>
      <c r="C48" s="324">
        <v>228.28788</v>
      </c>
      <c r="D48" s="324"/>
      <c r="E48" s="325">
        <f t="shared" si="1"/>
        <v>0</v>
      </c>
    </row>
    <row r="49" spans="1:5" s="51" customFormat="1" ht="25.5" x14ac:dyDescent="0.2">
      <c r="A49" s="326" t="s">
        <v>90</v>
      </c>
      <c r="B49" s="200" t="s">
        <v>48</v>
      </c>
      <c r="C49" s="324">
        <v>22276.716929999999</v>
      </c>
      <c r="D49" s="324">
        <v>22276.716929999999</v>
      </c>
      <c r="E49" s="325">
        <f t="shared" si="1"/>
        <v>100</v>
      </c>
    </row>
    <row r="50" spans="1:5" s="51" customFormat="1" ht="25.5" x14ac:dyDescent="0.2">
      <c r="A50" s="326" t="s">
        <v>91</v>
      </c>
      <c r="B50" s="200" t="s">
        <v>49</v>
      </c>
      <c r="C50" s="324">
        <v>80003.94</v>
      </c>
      <c r="D50" s="324">
        <v>80003.94</v>
      </c>
      <c r="E50" s="325">
        <f t="shared" si="1"/>
        <v>100</v>
      </c>
    </row>
    <row r="51" spans="1:5" s="51" customFormat="1" ht="49.5" customHeight="1" x14ac:dyDescent="0.2">
      <c r="A51" s="53" t="s">
        <v>680</v>
      </c>
      <c r="B51" s="200" t="s">
        <v>681</v>
      </c>
      <c r="C51" s="324">
        <v>256.20166</v>
      </c>
      <c r="D51" s="324">
        <v>256.20166</v>
      </c>
      <c r="E51" s="325">
        <f t="shared" si="1"/>
        <v>100</v>
      </c>
    </row>
    <row r="52" spans="1:5" s="51" customFormat="1" ht="25.5" x14ac:dyDescent="0.2">
      <c r="A52" s="327" t="s">
        <v>92</v>
      </c>
      <c r="B52" s="201" t="s">
        <v>50</v>
      </c>
      <c r="C52" s="328">
        <f>C53+C60+C61</f>
        <v>2991374.0469999998</v>
      </c>
      <c r="D52" s="328">
        <f>D53+D60+D61</f>
        <v>3074707.59</v>
      </c>
      <c r="E52" s="329">
        <f t="shared" si="1"/>
        <v>102.78579481170446</v>
      </c>
    </row>
    <row r="53" spans="1:5" s="51" customFormat="1" ht="40.5" x14ac:dyDescent="0.2">
      <c r="A53" s="202" t="s">
        <v>93</v>
      </c>
      <c r="B53" s="330" t="s">
        <v>51</v>
      </c>
      <c r="C53" s="331">
        <f>C54+C55+C56+C57+C58+C59</f>
        <v>2980967.6469999999</v>
      </c>
      <c r="D53" s="331">
        <f>D54+D55+D56+D57+D58+D59</f>
        <v>3064384.59</v>
      </c>
      <c r="E53" s="332">
        <f t="shared" si="1"/>
        <v>102.79831762293527</v>
      </c>
    </row>
    <row r="54" spans="1:5" s="51" customFormat="1" ht="76.5" x14ac:dyDescent="0.2">
      <c r="A54" s="10" t="s">
        <v>661</v>
      </c>
      <c r="B54" s="200" t="s">
        <v>52</v>
      </c>
      <c r="C54" s="324">
        <v>1237175.1470000001</v>
      </c>
      <c r="D54" s="324">
        <v>1264654.2</v>
      </c>
      <c r="E54" s="325">
        <f t="shared" si="1"/>
        <v>102.2211125940117</v>
      </c>
    </row>
    <row r="55" spans="1:5" s="51" customFormat="1" ht="89.25" customHeight="1" x14ac:dyDescent="0.2">
      <c r="A55" s="10" t="s">
        <v>662</v>
      </c>
      <c r="B55" s="200" t="s">
        <v>647</v>
      </c>
      <c r="C55" s="324">
        <v>1652176.04</v>
      </c>
      <c r="D55" s="324">
        <v>1706014.1</v>
      </c>
      <c r="E55" s="325">
        <f t="shared" si="1"/>
        <v>103.2586152260143</v>
      </c>
    </row>
    <row r="56" spans="1:5" s="51" customFormat="1" ht="38.25" customHeight="1" x14ac:dyDescent="0.2">
      <c r="A56" s="10" t="s">
        <v>94</v>
      </c>
      <c r="B56" s="200" t="s">
        <v>53</v>
      </c>
      <c r="C56" s="324">
        <v>22652.46</v>
      </c>
      <c r="D56" s="324">
        <v>22452.29</v>
      </c>
      <c r="E56" s="325">
        <f t="shared" si="1"/>
        <v>99.116343213937924</v>
      </c>
    </row>
    <row r="57" spans="1:5" s="51" customFormat="1" ht="51" x14ac:dyDescent="0.2">
      <c r="A57" s="10" t="s">
        <v>663</v>
      </c>
      <c r="B57" s="200" t="s">
        <v>54</v>
      </c>
      <c r="C57" s="324">
        <v>50888</v>
      </c>
      <c r="D57" s="324">
        <v>53188</v>
      </c>
      <c r="E57" s="325">
        <f t="shared" si="1"/>
        <v>104.51972960226379</v>
      </c>
    </row>
    <row r="58" spans="1:5" s="51" customFormat="1" ht="51" x14ac:dyDescent="0.2">
      <c r="A58" s="10" t="s">
        <v>95</v>
      </c>
      <c r="B58" s="200" t="s">
        <v>55</v>
      </c>
      <c r="C58" s="324">
        <v>3076</v>
      </c>
      <c r="D58" s="324">
        <v>3076</v>
      </c>
      <c r="E58" s="325">
        <f t="shared" si="1"/>
        <v>100</v>
      </c>
    </row>
    <row r="59" spans="1:5" s="51" customFormat="1" ht="51" x14ac:dyDescent="0.2">
      <c r="A59" s="10" t="s">
        <v>96</v>
      </c>
      <c r="B59" s="200" t="s">
        <v>56</v>
      </c>
      <c r="C59" s="324">
        <v>15000</v>
      </c>
      <c r="D59" s="324">
        <v>15000</v>
      </c>
      <c r="E59" s="325">
        <f t="shared" si="1"/>
        <v>100</v>
      </c>
    </row>
    <row r="60" spans="1:5" s="51" customFormat="1" ht="67.5" x14ac:dyDescent="0.2">
      <c r="A60" s="202" t="s">
        <v>664</v>
      </c>
      <c r="B60" s="330" t="s">
        <v>751</v>
      </c>
      <c r="C60" s="331">
        <v>10323</v>
      </c>
      <c r="D60" s="331">
        <v>10323</v>
      </c>
      <c r="E60" s="332">
        <f t="shared" si="1"/>
        <v>100</v>
      </c>
    </row>
    <row r="61" spans="1:5" s="51" customFormat="1" ht="67.5" x14ac:dyDescent="0.2">
      <c r="A61" s="202" t="s">
        <v>707</v>
      </c>
      <c r="B61" s="330" t="s">
        <v>708</v>
      </c>
      <c r="C61" s="331">
        <v>83.4</v>
      </c>
      <c r="D61" s="331"/>
      <c r="E61" s="329">
        <f t="shared" si="1"/>
        <v>0</v>
      </c>
    </row>
    <row r="62" spans="1:5" s="51" customFormat="1" ht="14.25" x14ac:dyDescent="0.2">
      <c r="A62" s="327" t="s">
        <v>97</v>
      </c>
      <c r="B62" s="201" t="s">
        <v>57</v>
      </c>
      <c r="C62" s="203">
        <f>C63+C64+C65+C66+C67+C68+C69+C70+C71+C72</f>
        <v>441572.53584999999</v>
      </c>
      <c r="D62" s="203">
        <f>D63+D64+D65+D66+D67+D68+D69+D70+D71+D72</f>
        <v>419230.22931999998</v>
      </c>
      <c r="E62" s="329">
        <f t="shared" si="1"/>
        <v>94.940286200772789</v>
      </c>
    </row>
    <row r="63" spans="1:5" s="51" customFormat="1" ht="165.75" x14ac:dyDescent="0.2">
      <c r="A63" s="333" t="s">
        <v>685</v>
      </c>
      <c r="B63" s="200" t="s">
        <v>686</v>
      </c>
      <c r="C63" s="324">
        <v>3121.944</v>
      </c>
      <c r="D63" s="324">
        <v>3121.944</v>
      </c>
      <c r="E63" s="325">
        <f t="shared" si="1"/>
        <v>100</v>
      </c>
    </row>
    <row r="64" spans="1:5" s="51" customFormat="1" ht="89.25" x14ac:dyDescent="0.2">
      <c r="A64" s="326" t="s">
        <v>98</v>
      </c>
      <c r="B64" s="200" t="s">
        <v>58</v>
      </c>
      <c r="C64" s="324">
        <v>8817.3096000000005</v>
      </c>
      <c r="D64" s="324">
        <v>7772.9409999999998</v>
      </c>
      <c r="E64" s="325">
        <f t="shared" si="1"/>
        <v>88.155473184246574</v>
      </c>
    </row>
    <row r="65" spans="1:5" s="51" customFormat="1" ht="76.5" x14ac:dyDescent="0.2">
      <c r="A65" s="333" t="s">
        <v>690</v>
      </c>
      <c r="B65" s="200" t="s">
        <v>691</v>
      </c>
      <c r="C65" s="324">
        <v>106428.227</v>
      </c>
      <c r="D65" s="324">
        <v>106428.227</v>
      </c>
      <c r="E65" s="325">
        <f t="shared" si="1"/>
        <v>100</v>
      </c>
    </row>
    <row r="66" spans="1:5" s="51" customFormat="1" ht="76.5" x14ac:dyDescent="0.2">
      <c r="A66" s="10" t="s">
        <v>703</v>
      </c>
      <c r="B66" s="200" t="s">
        <v>704</v>
      </c>
      <c r="C66" s="204">
        <v>10758.034</v>
      </c>
      <c r="D66" s="204">
        <v>10758.034</v>
      </c>
      <c r="E66" s="325">
        <f t="shared" si="1"/>
        <v>100</v>
      </c>
    </row>
    <row r="67" spans="1:5" s="51" customFormat="1" ht="76.5" x14ac:dyDescent="0.2">
      <c r="A67" s="10" t="s">
        <v>665</v>
      </c>
      <c r="B67" s="200" t="s">
        <v>648</v>
      </c>
      <c r="C67" s="324">
        <f>25752+972.7</f>
        <v>26724.7</v>
      </c>
      <c r="D67" s="324">
        <v>26724.7</v>
      </c>
      <c r="E67" s="325">
        <f t="shared" si="1"/>
        <v>100</v>
      </c>
    </row>
    <row r="68" spans="1:5" s="51" customFormat="1" ht="76.5" x14ac:dyDescent="0.2">
      <c r="A68" s="326" t="s">
        <v>666</v>
      </c>
      <c r="B68" s="200" t="s">
        <v>649</v>
      </c>
      <c r="C68" s="324">
        <f>9332.1+192854.43</f>
        <v>202186.53</v>
      </c>
      <c r="D68" s="324">
        <v>201177.81899999999</v>
      </c>
      <c r="E68" s="325">
        <f t="shared" si="1"/>
        <v>99.5010988120722</v>
      </c>
    </row>
    <row r="69" spans="1:5" s="51" customFormat="1" ht="102" x14ac:dyDescent="0.2">
      <c r="A69" s="326" t="s">
        <v>853</v>
      </c>
      <c r="B69" s="200" t="s">
        <v>854</v>
      </c>
      <c r="C69" s="324">
        <v>37082.525249999999</v>
      </c>
      <c r="D69" s="324">
        <v>16802</v>
      </c>
      <c r="E69" s="325">
        <f t="shared" si="1"/>
        <v>45.309751390245466</v>
      </c>
    </row>
    <row r="70" spans="1:5" s="51" customFormat="1" ht="102" x14ac:dyDescent="0.2">
      <c r="A70" s="326" t="s">
        <v>667</v>
      </c>
      <c r="B70" s="200" t="s">
        <v>650</v>
      </c>
      <c r="C70" s="324">
        <v>45400</v>
      </c>
      <c r="D70" s="324">
        <v>45400</v>
      </c>
      <c r="E70" s="325">
        <f t="shared" si="1"/>
        <v>100</v>
      </c>
    </row>
    <row r="71" spans="1:5" s="51" customFormat="1" ht="76.5" x14ac:dyDescent="0.2">
      <c r="A71" s="326" t="s">
        <v>668</v>
      </c>
      <c r="B71" s="200" t="s">
        <v>651</v>
      </c>
      <c r="C71" s="324">
        <v>874.28</v>
      </c>
      <c r="D71" s="324">
        <v>874.28</v>
      </c>
      <c r="E71" s="325">
        <f t="shared" si="1"/>
        <v>100</v>
      </c>
    </row>
    <row r="72" spans="1:5" s="51" customFormat="1" ht="89.25" x14ac:dyDescent="0.2">
      <c r="A72" s="326" t="s">
        <v>752</v>
      </c>
      <c r="B72" s="200" t="s">
        <v>753</v>
      </c>
      <c r="C72" s="324">
        <v>178.98599999999999</v>
      </c>
      <c r="D72" s="324">
        <v>170.28432000000001</v>
      </c>
      <c r="E72" s="325">
        <f t="shared" si="1"/>
        <v>95.138346015889525</v>
      </c>
    </row>
    <row r="73" spans="1:5" s="51" customFormat="1" ht="25.5" x14ac:dyDescent="0.2">
      <c r="A73" s="3" t="s">
        <v>1087</v>
      </c>
      <c r="B73" s="201" t="s">
        <v>989</v>
      </c>
      <c r="C73" s="324"/>
      <c r="D73" s="328">
        <v>29368.935549999998</v>
      </c>
      <c r="E73" s="325"/>
    </row>
    <row r="74" spans="1:5" s="51" customFormat="1" ht="25.5" x14ac:dyDescent="0.2">
      <c r="A74" s="3" t="s">
        <v>1088</v>
      </c>
      <c r="B74" s="323" t="s">
        <v>1089</v>
      </c>
      <c r="C74" s="324"/>
      <c r="D74" s="328">
        <v>-53531.451459999997</v>
      </c>
      <c r="E74" s="329"/>
    </row>
    <row r="75" spans="1:5" s="49" customFormat="1" ht="14.25" x14ac:dyDescent="0.2">
      <c r="A75" s="30" t="s">
        <v>99</v>
      </c>
      <c r="B75" s="31" t="s">
        <v>59</v>
      </c>
      <c r="C75" s="166">
        <f>C9+C38</f>
        <v>9367459.5054299999</v>
      </c>
      <c r="D75" s="166">
        <f>D9+D38</f>
        <v>9589914.4925529994</v>
      </c>
      <c r="E75" s="23">
        <f t="shared" si="1"/>
        <v>102.37476326419186</v>
      </c>
    </row>
  </sheetData>
  <mergeCells count="6">
    <mergeCell ref="A7:E7"/>
    <mergeCell ref="C1:E1"/>
    <mergeCell ref="A2:E2"/>
    <mergeCell ref="A4:E4"/>
    <mergeCell ref="A5:E5"/>
    <mergeCell ref="A6:E6"/>
  </mergeCells>
  <pageMargins left="0.39370078740157483" right="0.39370078740157483" top="0.39370078740157483" bottom="0.39370078740157483" header="0" footer="0"/>
  <pageSetup paperSize="9" scale="87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6"/>
  <sheetViews>
    <sheetView view="pageBreakPreview" zoomScale="120" zoomScaleNormal="100" zoomScaleSheetLayoutView="120" workbookViewId="0">
      <selection activeCell="C14" sqref="C14"/>
    </sheetView>
  </sheetViews>
  <sheetFormatPr defaultRowHeight="12.75" x14ac:dyDescent="0.2"/>
  <cols>
    <col min="1" max="1" width="75" style="44" customWidth="1"/>
    <col min="2" max="2" width="12" style="44" customWidth="1"/>
    <col min="3" max="3" width="16.5703125" style="44" customWidth="1"/>
    <col min="4" max="4" width="17.7109375" style="44" customWidth="1"/>
    <col min="5" max="5" width="17" style="44" customWidth="1"/>
    <col min="6" max="6" width="11.85546875" style="44" customWidth="1"/>
    <col min="7" max="16384" width="9.140625" style="44"/>
  </cols>
  <sheetData>
    <row r="1" spans="1:6" s="241" customFormat="1" ht="15.75" x14ac:dyDescent="0.25">
      <c r="A1" s="353" t="s">
        <v>1027</v>
      </c>
      <c r="B1" s="353"/>
      <c r="C1" s="353"/>
      <c r="D1" s="353"/>
      <c r="E1" s="353"/>
      <c r="F1" s="353"/>
    </row>
    <row r="2" spans="1:6" s="241" customFormat="1" ht="15.75" x14ac:dyDescent="0.25">
      <c r="A2" s="353" t="s">
        <v>1028</v>
      </c>
      <c r="B2" s="353"/>
      <c r="C2" s="353"/>
      <c r="D2" s="353"/>
      <c r="E2" s="353"/>
      <c r="F2" s="353"/>
    </row>
    <row r="3" spans="1:6" s="241" customFormat="1" ht="15.75" x14ac:dyDescent="0.25">
      <c r="A3" s="253"/>
      <c r="B3" s="253"/>
      <c r="C3" s="253"/>
      <c r="D3" s="253"/>
      <c r="E3" s="253"/>
      <c r="F3" s="253"/>
    </row>
    <row r="4" spans="1:6" s="241" customFormat="1" ht="15" x14ac:dyDescent="0.2">
      <c r="A4" s="354" t="s">
        <v>1029</v>
      </c>
      <c r="B4" s="354"/>
      <c r="C4" s="354"/>
      <c r="D4" s="354"/>
      <c r="E4" s="354"/>
      <c r="F4" s="354"/>
    </row>
    <row r="5" spans="1:6" s="241" customFormat="1" ht="15" x14ac:dyDescent="0.2">
      <c r="A5" s="354"/>
      <c r="B5" s="354"/>
      <c r="C5" s="354"/>
      <c r="D5" s="354"/>
      <c r="E5" s="354"/>
      <c r="F5" s="354"/>
    </row>
    <row r="6" spans="1:6" s="241" customFormat="1" ht="15.75" x14ac:dyDescent="0.25">
      <c r="A6" s="352" t="s">
        <v>12</v>
      </c>
      <c r="B6" s="352"/>
      <c r="C6" s="352"/>
      <c r="D6" s="352"/>
      <c r="E6" s="352"/>
      <c r="F6" s="352"/>
    </row>
    <row r="7" spans="1:6" s="241" customFormat="1" ht="47.25" x14ac:dyDescent="0.2">
      <c r="A7" s="182" t="s">
        <v>2</v>
      </c>
      <c r="B7" s="182" t="s">
        <v>5</v>
      </c>
      <c r="C7" s="182" t="s">
        <v>3</v>
      </c>
      <c r="D7" s="182" t="s">
        <v>860</v>
      </c>
      <c r="E7" s="182" t="s">
        <v>863</v>
      </c>
      <c r="F7" s="182" t="s">
        <v>859</v>
      </c>
    </row>
    <row r="8" spans="1:6" ht="15.75" x14ac:dyDescent="0.2">
      <c r="A8" s="183" t="s">
        <v>754</v>
      </c>
      <c r="B8" s="184"/>
      <c r="C8" s="184"/>
      <c r="D8" s="185">
        <f>D9+D13+D15</f>
        <v>59195.94</v>
      </c>
      <c r="E8" s="185">
        <f t="shared" ref="E8" si="0">E9+E13+E15</f>
        <v>58585.885139999999</v>
      </c>
      <c r="F8" s="185">
        <f t="shared" ref="F8:F16" si="1">E8/D8*100</f>
        <v>98.969431248156539</v>
      </c>
    </row>
    <row r="9" spans="1:6" ht="15.75" x14ac:dyDescent="0.2">
      <c r="A9" s="179" t="s">
        <v>101</v>
      </c>
      <c r="B9" s="59">
        <v>598</v>
      </c>
      <c r="C9" s="186"/>
      <c r="D9" s="180">
        <f>D10+D11</f>
        <v>47572.94</v>
      </c>
      <c r="E9" s="180">
        <f t="shared" ref="E9" si="2">E10+E11</f>
        <v>47395.78514</v>
      </c>
      <c r="F9" s="180">
        <f t="shared" si="1"/>
        <v>99.627614227752161</v>
      </c>
    </row>
    <row r="10" spans="1:6" ht="31.5" x14ac:dyDescent="0.2">
      <c r="A10" s="187" t="s">
        <v>207</v>
      </c>
      <c r="B10" s="188" t="s">
        <v>106</v>
      </c>
      <c r="C10" s="188" t="s">
        <v>208</v>
      </c>
      <c r="D10" s="189">
        <f>36872.94+9200</f>
        <v>46072.94</v>
      </c>
      <c r="E10" s="189">
        <v>45895.78514</v>
      </c>
      <c r="F10" s="190">
        <f t="shared" si="1"/>
        <v>99.615490437554016</v>
      </c>
    </row>
    <row r="11" spans="1:6" ht="31.5" x14ac:dyDescent="0.2">
      <c r="A11" s="179" t="s">
        <v>214</v>
      </c>
      <c r="B11" s="59" t="s">
        <v>106</v>
      </c>
      <c r="C11" s="191" t="s">
        <v>215</v>
      </c>
      <c r="D11" s="180">
        <f>D12</f>
        <v>1500</v>
      </c>
      <c r="E11" s="181">
        <f>E12</f>
        <v>1500</v>
      </c>
      <c r="F11" s="181">
        <f t="shared" si="1"/>
        <v>100</v>
      </c>
    </row>
    <row r="12" spans="1:6" ht="31.5" x14ac:dyDescent="0.2">
      <c r="A12" s="192" t="s">
        <v>216</v>
      </c>
      <c r="B12" s="188" t="s">
        <v>106</v>
      </c>
      <c r="C12" s="193" t="s">
        <v>217</v>
      </c>
      <c r="D12" s="189">
        <v>1500</v>
      </c>
      <c r="E12" s="190">
        <v>1500</v>
      </c>
      <c r="F12" s="190">
        <f t="shared" si="1"/>
        <v>100</v>
      </c>
    </row>
    <row r="13" spans="1:6" ht="31.5" x14ac:dyDescent="0.2">
      <c r="A13" s="194" t="s">
        <v>299</v>
      </c>
      <c r="B13" s="59" t="s">
        <v>300</v>
      </c>
      <c r="C13" s="191"/>
      <c r="D13" s="195">
        <f>D14</f>
        <v>1300</v>
      </c>
      <c r="E13" s="195">
        <f t="shared" ref="E13" si="3">E14</f>
        <v>1300</v>
      </c>
      <c r="F13" s="195">
        <f t="shared" si="1"/>
        <v>100</v>
      </c>
    </row>
    <row r="14" spans="1:6" ht="78.75" x14ac:dyDescent="0.2">
      <c r="A14" s="196" t="s">
        <v>755</v>
      </c>
      <c r="B14" s="188" t="s">
        <v>300</v>
      </c>
      <c r="C14" s="188" t="s">
        <v>318</v>
      </c>
      <c r="D14" s="197">
        <f>100+1100+100</f>
        <v>1300</v>
      </c>
      <c r="E14" s="198">
        <v>1300</v>
      </c>
      <c r="F14" s="198">
        <f t="shared" si="1"/>
        <v>100</v>
      </c>
    </row>
    <row r="15" spans="1:6" ht="15.75" x14ac:dyDescent="0.2">
      <c r="A15" s="179" t="s">
        <v>455</v>
      </c>
      <c r="B15" s="59" t="s">
        <v>456</v>
      </c>
      <c r="C15" s="59"/>
      <c r="D15" s="195">
        <f>D16</f>
        <v>10323</v>
      </c>
      <c r="E15" s="195">
        <f>E16</f>
        <v>9890.1</v>
      </c>
      <c r="F15" s="195">
        <f t="shared" si="1"/>
        <v>95.806451612903231</v>
      </c>
    </row>
    <row r="16" spans="1:6" ht="63" x14ac:dyDescent="0.2">
      <c r="A16" s="196" t="s">
        <v>606</v>
      </c>
      <c r="B16" s="188" t="s">
        <v>456</v>
      </c>
      <c r="C16" s="188" t="s">
        <v>614</v>
      </c>
      <c r="D16" s="199">
        <f>16000-7573.504+1500+396.504</f>
        <v>10323</v>
      </c>
      <c r="E16" s="190">
        <v>9890.1</v>
      </c>
      <c r="F16" s="47">
        <f t="shared" si="1"/>
        <v>95.806451612903231</v>
      </c>
    </row>
  </sheetData>
  <autoFilter ref="A8:F8"/>
  <mergeCells count="4">
    <mergeCell ref="A6:F6"/>
    <mergeCell ref="A1:F1"/>
    <mergeCell ref="A2:F2"/>
    <mergeCell ref="A4:F5"/>
  </mergeCells>
  <pageMargins left="0.39370078740157483" right="0.39370078740157483" top="0.39370078740157483" bottom="0.39370078740157483" header="0" footer="0"/>
  <pageSetup paperSize="9" scale="94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3"/>
  </sheetPr>
  <dimension ref="A1:I1097"/>
  <sheetViews>
    <sheetView tabSelected="1" view="pageBreakPreview" zoomScale="115" zoomScaleNormal="100" zoomScaleSheetLayoutView="115" workbookViewId="0">
      <selection activeCell="B18" sqref="B18"/>
    </sheetView>
  </sheetViews>
  <sheetFormatPr defaultColWidth="9.140625" defaultRowHeight="12.75" x14ac:dyDescent="0.2"/>
  <cols>
    <col min="1" max="1" width="78.85546875" style="157" customWidth="1"/>
    <col min="2" max="2" width="8.28515625" style="158" customWidth="1"/>
    <col min="3" max="3" width="7.7109375" style="158" customWidth="1"/>
    <col min="4" max="4" width="7" style="158" customWidth="1"/>
    <col min="5" max="5" width="14.85546875" style="158" customWidth="1"/>
    <col min="6" max="6" width="9" style="158" customWidth="1"/>
    <col min="7" max="7" width="16.140625" style="34" customWidth="1"/>
    <col min="8" max="8" width="14.85546875" style="34" customWidth="1"/>
    <col min="9" max="9" width="8.85546875" style="34" customWidth="1"/>
    <col min="10" max="16384" width="9.140625" style="34"/>
  </cols>
  <sheetData>
    <row r="1" spans="1:9" s="241" customFormat="1" ht="15.75" x14ac:dyDescent="0.25">
      <c r="A1" s="353" t="s">
        <v>608</v>
      </c>
      <c r="B1" s="353"/>
      <c r="C1" s="353"/>
      <c r="D1" s="353"/>
      <c r="E1" s="353"/>
      <c r="F1" s="353"/>
      <c r="G1" s="353"/>
      <c r="H1" s="357"/>
      <c r="I1" s="353"/>
    </row>
    <row r="2" spans="1:9" s="241" customFormat="1" ht="15.75" x14ac:dyDescent="0.25">
      <c r="A2" s="353" t="s">
        <v>609</v>
      </c>
      <c r="B2" s="353"/>
      <c r="C2" s="353"/>
      <c r="D2" s="353"/>
      <c r="E2" s="353"/>
      <c r="F2" s="353"/>
      <c r="G2" s="353"/>
      <c r="H2" s="357"/>
      <c r="I2" s="353"/>
    </row>
    <row r="3" spans="1:9" s="241" customFormat="1" ht="15.75" x14ac:dyDescent="0.25">
      <c r="A3" s="353" t="s">
        <v>862</v>
      </c>
      <c r="B3" s="353"/>
      <c r="C3" s="353"/>
      <c r="D3" s="353"/>
      <c r="E3" s="353"/>
      <c r="F3" s="353"/>
      <c r="G3" s="353"/>
      <c r="H3" s="357"/>
      <c r="I3" s="353"/>
    </row>
    <row r="4" spans="1:9" s="48" customFormat="1" ht="15.75" x14ac:dyDescent="0.25">
      <c r="A4" s="356"/>
      <c r="B4" s="356"/>
      <c r="C4" s="356"/>
      <c r="D4" s="356"/>
      <c r="E4" s="356"/>
      <c r="F4" s="356"/>
    </row>
    <row r="5" spans="1:9" s="48" customFormat="1" ht="15.75" x14ac:dyDescent="0.25">
      <c r="A5" s="358" t="s">
        <v>861</v>
      </c>
      <c r="B5" s="358"/>
      <c r="C5" s="358"/>
      <c r="D5" s="358"/>
      <c r="E5" s="358"/>
      <c r="F5" s="358"/>
      <c r="G5" s="358"/>
      <c r="H5" s="358"/>
      <c r="I5" s="358"/>
    </row>
    <row r="6" spans="1:9" s="48" customFormat="1" x14ac:dyDescent="0.2">
      <c r="A6" s="355" t="s">
        <v>12</v>
      </c>
      <c r="B6" s="355"/>
      <c r="C6" s="355"/>
      <c r="D6" s="355"/>
      <c r="E6" s="355"/>
      <c r="F6" s="355"/>
      <c r="G6" s="355"/>
      <c r="H6" s="355"/>
      <c r="I6" s="355"/>
    </row>
    <row r="7" spans="1:9" s="48" customFormat="1" ht="38.25" x14ac:dyDescent="0.2">
      <c r="A7" s="242" t="s">
        <v>2</v>
      </c>
      <c r="B7" s="242" t="s">
        <v>5</v>
      </c>
      <c r="C7" s="242" t="s">
        <v>1</v>
      </c>
      <c r="D7" s="242" t="s">
        <v>0</v>
      </c>
      <c r="E7" s="242" t="s">
        <v>3</v>
      </c>
      <c r="F7" s="242" t="s">
        <v>6</v>
      </c>
      <c r="G7" s="160" t="s">
        <v>860</v>
      </c>
      <c r="H7" s="160" t="s">
        <v>863</v>
      </c>
      <c r="I7" s="160" t="s">
        <v>859</v>
      </c>
    </row>
    <row r="8" spans="1:9" s="21" customFormat="1" ht="15.75" x14ac:dyDescent="0.2">
      <c r="A8" s="176" t="s">
        <v>100</v>
      </c>
      <c r="B8" s="177"/>
      <c r="C8" s="177"/>
      <c r="D8" s="177"/>
      <c r="E8" s="177"/>
      <c r="F8" s="177"/>
      <c r="G8" s="178">
        <f>G9+G214+G241+G261+G311+G388+G464+G487+G558+G650+G674+G694+G796+G818+G856+G992+G1066+G1082+G1008+G1037</f>
        <v>9669414.8443399984</v>
      </c>
      <c r="H8" s="178">
        <f>H9+H214+H241+H261+H311+H388+H464+H487+H558+H650+H674+H694+H796+H818+H856+H992+H1066+H1082+H1008+H1037</f>
        <v>9381622.3725700006</v>
      </c>
      <c r="I8" s="178">
        <f t="shared" ref="I8:I71" si="0">H8/G8*100</f>
        <v>97.02368264881656</v>
      </c>
    </row>
    <row r="9" spans="1:9" s="21" customFormat="1" ht="15.75" x14ac:dyDescent="0.2">
      <c r="A9" s="205" t="s">
        <v>101</v>
      </c>
      <c r="B9" s="206">
        <v>598</v>
      </c>
      <c r="C9" s="206"/>
      <c r="D9" s="206"/>
      <c r="E9" s="206"/>
      <c r="F9" s="206"/>
      <c r="G9" s="207">
        <f>G10+G140+G150+G176+G208</f>
        <v>663458.21591999999</v>
      </c>
      <c r="H9" s="207">
        <f>H10+H140+H150+H176+H208</f>
        <v>651513.93440999999</v>
      </c>
      <c r="I9" s="207">
        <f t="shared" si="0"/>
        <v>98.199693481308813</v>
      </c>
    </row>
    <row r="10" spans="1:9" s="21" customFormat="1" x14ac:dyDescent="0.2">
      <c r="A10" s="96" t="s">
        <v>102</v>
      </c>
      <c r="B10" s="95">
        <v>598</v>
      </c>
      <c r="C10" s="95" t="s">
        <v>103</v>
      </c>
      <c r="D10" s="95" t="s">
        <v>104</v>
      </c>
      <c r="E10" s="95"/>
      <c r="F10" s="95"/>
      <c r="G10" s="120">
        <f>G21+G41+G47+G11+G35</f>
        <v>514801.96161000006</v>
      </c>
      <c r="H10" s="120">
        <f>H21+H41+H47+H11+H35</f>
        <v>507091.91765999992</v>
      </c>
      <c r="I10" s="120">
        <f t="shared" si="0"/>
        <v>98.502328171810447</v>
      </c>
    </row>
    <row r="11" spans="1:9" ht="24" x14ac:dyDescent="0.2">
      <c r="A11" s="96" t="s">
        <v>512</v>
      </c>
      <c r="B11" s="95" t="s">
        <v>106</v>
      </c>
      <c r="C11" s="95" t="s">
        <v>103</v>
      </c>
      <c r="D11" s="95" t="s">
        <v>232</v>
      </c>
      <c r="E11" s="95"/>
      <c r="F11" s="95"/>
      <c r="G11" s="120">
        <f t="shared" ref="G11:H19" si="1">G12</f>
        <v>4272.66</v>
      </c>
      <c r="H11" s="120">
        <f t="shared" si="1"/>
        <v>4272.66</v>
      </c>
      <c r="I11" s="120">
        <f t="shared" si="0"/>
        <v>100</v>
      </c>
    </row>
    <row r="12" spans="1:9" x14ac:dyDescent="0.2">
      <c r="A12" s="138" t="s">
        <v>108</v>
      </c>
      <c r="B12" s="104" t="s">
        <v>106</v>
      </c>
      <c r="C12" s="104" t="s">
        <v>103</v>
      </c>
      <c r="D12" s="104" t="s">
        <v>232</v>
      </c>
      <c r="E12" s="104" t="s">
        <v>109</v>
      </c>
      <c r="F12" s="104"/>
      <c r="G12" s="132">
        <f t="shared" si="1"/>
        <v>4272.66</v>
      </c>
      <c r="H12" s="132">
        <f t="shared" si="1"/>
        <v>4272.66</v>
      </c>
      <c r="I12" s="132">
        <f t="shared" si="0"/>
        <v>100</v>
      </c>
    </row>
    <row r="13" spans="1:9" x14ac:dyDescent="0.2">
      <c r="A13" s="96" t="s">
        <v>639</v>
      </c>
      <c r="B13" s="95" t="s">
        <v>106</v>
      </c>
      <c r="C13" s="95" t="s">
        <v>103</v>
      </c>
      <c r="D13" s="95" t="s">
        <v>232</v>
      </c>
      <c r="E13" s="95" t="s">
        <v>640</v>
      </c>
      <c r="F13" s="95"/>
      <c r="G13" s="120">
        <f t="shared" si="1"/>
        <v>4272.66</v>
      </c>
      <c r="H13" s="120">
        <f t="shared" si="1"/>
        <v>4272.66</v>
      </c>
      <c r="I13" s="120">
        <f t="shared" si="0"/>
        <v>100</v>
      </c>
    </row>
    <row r="14" spans="1:9" x14ac:dyDescent="0.2">
      <c r="A14" s="138" t="s">
        <v>670</v>
      </c>
      <c r="B14" s="112" t="s">
        <v>106</v>
      </c>
      <c r="C14" s="112" t="s">
        <v>103</v>
      </c>
      <c r="D14" s="112" t="s">
        <v>232</v>
      </c>
      <c r="E14" s="112" t="s">
        <v>640</v>
      </c>
      <c r="F14" s="53"/>
      <c r="G14" s="134">
        <f t="shared" ref="G14" si="2">G15+G18</f>
        <v>4272.66</v>
      </c>
      <c r="H14" s="134">
        <f t="shared" ref="H14" si="3">H15+H18</f>
        <v>4272.66</v>
      </c>
      <c r="I14" s="134">
        <f t="shared" si="0"/>
        <v>100</v>
      </c>
    </row>
    <row r="15" spans="1:9" x14ac:dyDescent="0.2">
      <c r="A15" s="116" t="s">
        <v>111</v>
      </c>
      <c r="B15" s="95" t="s">
        <v>106</v>
      </c>
      <c r="C15" s="208" t="s">
        <v>103</v>
      </c>
      <c r="D15" s="208" t="s">
        <v>232</v>
      </c>
      <c r="E15" s="208" t="s">
        <v>641</v>
      </c>
      <c r="F15" s="209"/>
      <c r="G15" s="120">
        <f t="shared" si="1"/>
        <v>4142.46</v>
      </c>
      <c r="H15" s="120">
        <f t="shared" si="1"/>
        <v>4142.46</v>
      </c>
      <c r="I15" s="120">
        <f t="shared" si="0"/>
        <v>100</v>
      </c>
    </row>
    <row r="16" spans="1:9" ht="36" x14ac:dyDescent="0.2">
      <c r="A16" s="94" t="s">
        <v>112</v>
      </c>
      <c r="B16" s="53" t="s">
        <v>106</v>
      </c>
      <c r="C16" s="53" t="s">
        <v>103</v>
      </c>
      <c r="D16" s="53" t="s">
        <v>232</v>
      </c>
      <c r="E16" s="53" t="s">
        <v>641</v>
      </c>
      <c r="F16" s="53" t="s">
        <v>113</v>
      </c>
      <c r="G16" s="118">
        <f t="shared" si="1"/>
        <v>4142.46</v>
      </c>
      <c r="H16" s="118">
        <f t="shared" si="1"/>
        <v>4142.46</v>
      </c>
      <c r="I16" s="118">
        <f t="shared" si="0"/>
        <v>100</v>
      </c>
    </row>
    <row r="17" spans="1:9" x14ac:dyDescent="0.2">
      <c r="A17" s="94" t="s">
        <v>114</v>
      </c>
      <c r="B17" s="53" t="s">
        <v>106</v>
      </c>
      <c r="C17" s="53" t="s">
        <v>103</v>
      </c>
      <c r="D17" s="53" t="s">
        <v>232</v>
      </c>
      <c r="E17" s="53" t="s">
        <v>641</v>
      </c>
      <c r="F17" s="53" t="s">
        <v>115</v>
      </c>
      <c r="G17" s="118">
        <v>4142.46</v>
      </c>
      <c r="H17" s="118">
        <v>4142.46</v>
      </c>
      <c r="I17" s="118">
        <f t="shared" si="0"/>
        <v>100</v>
      </c>
    </row>
    <row r="18" spans="1:9" ht="24" x14ac:dyDescent="0.2">
      <c r="A18" s="116" t="s">
        <v>826</v>
      </c>
      <c r="B18" s="95" t="s">
        <v>106</v>
      </c>
      <c r="C18" s="208" t="s">
        <v>103</v>
      </c>
      <c r="D18" s="208" t="s">
        <v>232</v>
      </c>
      <c r="E18" s="208" t="s">
        <v>827</v>
      </c>
      <c r="F18" s="209"/>
      <c r="G18" s="210">
        <f t="shared" si="1"/>
        <v>130.19999999999999</v>
      </c>
      <c r="H18" s="137">
        <f t="shared" si="1"/>
        <v>130.19999999999999</v>
      </c>
      <c r="I18" s="137">
        <f t="shared" si="0"/>
        <v>100</v>
      </c>
    </row>
    <row r="19" spans="1:9" ht="36" x14ac:dyDescent="0.2">
      <c r="A19" s="94" t="s">
        <v>112</v>
      </c>
      <c r="B19" s="53" t="s">
        <v>106</v>
      </c>
      <c r="C19" s="53" t="s">
        <v>103</v>
      </c>
      <c r="D19" s="53" t="s">
        <v>232</v>
      </c>
      <c r="E19" s="53" t="s">
        <v>827</v>
      </c>
      <c r="F19" s="53" t="s">
        <v>113</v>
      </c>
      <c r="G19" s="211">
        <f t="shared" si="1"/>
        <v>130.19999999999999</v>
      </c>
      <c r="H19" s="133">
        <f t="shared" si="1"/>
        <v>130.19999999999999</v>
      </c>
      <c r="I19" s="133">
        <f t="shared" si="0"/>
        <v>100</v>
      </c>
    </row>
    <row r="20" spans="1:9" x14ac:dyDescent="0.2">
      <c r="A20" s="94" t="s">
        <v>114</v>
      </c>
      <c r="B20" s="53" t="s">
        <v>106</v>
      </c>
      <c r="C20" s="53" t="s">
        <v>103</v>
      </c>
      <c r="D20" s="53" t="s">
        <v>232</v>
      </c>
      <c r="E20" s="53" t="s">
        <v>827</v>
      </c>
      <c r="F20" s="53" t="s">
        <v>115</v>
      </c>
      <c r="G20" s="211">
        <v>130.19999999999999</v>
      </c>
      <c r="H20" s="133">
        <v>130.19999999999999</v>
      </c>
      <c r="I20" s="133">
        <f t="shared" si="0"/>
        <v>100</v>
      </c>
    </row>
    <row r="21" spans="1:9" ht="24" x14ac:dyDescent="0.2">
      <c r="A21" s="96" t="s">
        <v>574</v>
      </c>
      <c r="B21" s="95">
        <v>598</v>
      </c>
      <c r="C21" s="95" t="s">
        <v>103</v>
      </c>
      <c r="D21" s="95" t="s">
        <v>107</v>
      </c>
      <c r="E21" s="95"/>
      <c r="F21" s="95"/>
      <c r="G21" s="120">
        <f>G22</f>
        <v>223996.48744999999</v>
      </c>
      <c r="H21" s="120">
        <f t="shared" ref="H21:H22" si="4">H22</f>
        <v>222121.56459999998</v>
      </c>
      <c r="I21" s="120">
        <f t="shared" si="0"/>
        <v>99.162967745010505</v>
      </c>
    </row>
    <row r="22" spans="1:9" s="21" customFormat="1" x14ac:dyDescent="0.2">
      <c r="A22" s="138" t="s">
        <v>108</v>
      </c>
      <c r="B22" s="104" t="s">
        <v>106</v>
      </c>
      <c r="C22" s="104" t="s">
        <v>103</v>
      </c>
      <c r="D22" s="104" t="s">
        <v>107</v>
      </c>
      <c r="E22" s="104" t="s">
        <v>116</v>
      </c>
      <c r="F22" s="104"/>
      <c r="G22" s="132">
        <f>G23</f>
        <v>223996.48744999999</v>
      </c>
      <c r="H22" s="132">
        <f t="shared" si="4"/>
        <v>222121.56459999998</v>
      </c>
      <c r="I22" s="132">
        <f t="shared" si="0"/>
        <v>99.162967745010505</v>
      </c>
    </row>
    <row r="23" spans="1:9" s="21" customFormat="1" x14ac:dyDescent="0.2">
      <c r="A23" s="96" t="s">
        <v>110</v>
      </c>
      <c r="B23" s="95" t="s">
        <v>106</v>
      </c>
      <c r="C23" s="95" t="s">
        <v>103</v>
      </c>
      <c r="D23" s="95" t="s">
        <v>107</v>
      </c>
      <c r="E23" s="95" t="s">
        <v>117</v>
      </c>
      <c r="F23" s="104"/>
      <c r="G23" s="120">
        <f t="shared" ref="G23:H23" si="5">G24+G27+G32</f>
        <v>223996.48744999999</v>
      </c>
      <c r="H23" s="120">
        <f t="shared" si="5"/>
        <v>222121.56459999998</v>
      </c>
      <c r="I23" s="120">
        <f t="shared" si="0"/>
        <v>99.162967745010505</v>
      </c>
    </row>
    <row r="24" spans="1:9" s="21" customFormat="1" x14ac:dyDescent="0.2">
      <c r="A24" s="96" t="s">
        <v>118</v>
      </c>
      <c r="B24" s="95" t="s">
        <v>106</v>
      </c>
      <c r="C24" s="95" t="s">
        <v>103</v>
      </c>
      <c r="D24" s="95" t="s">
        <v>107</v>
      </c>
      <c r="E24" s="95" t="s">
        <v>119</v>
      </c>
      <c r="F24" s="95"/>
      <c r="G24" s="120">
        <f t="shared" ref="G24:H24" si="6">G25</f>
        <v>188582.03954</v>
      </c>
      <c r="H24" s="120">
        <f t="shared" si="6"/>
        <v>188115.31581</v>
      </c>
      <c r="I24" s="120">
        <f t="shared" si="0"/>
        <v>99.752508918061096</v>
      </c>
    </row>
    <row r="25" spans="1:9" ht="36" x14ac:dyDescent="0.2">
      <c r="A25" s="94" t="s">
        <v>112</v>
      </c>
      <c r="B25" s="53" t="s">
        <v>106</v>
      </c>
      <c r="C25" s="53" t="s">
        <v>103</v>
      </c>
      <c r="D25" s="53" t="s">
        <v>107</v>
      </c>
      <c r="E25" s="53" t="s">
        <v>119</v>
      </c>
      <c r="F25" s="53" t="s">
        <v>113</v>
      </c>
      <c r="G25" s="118">
        <f>G26</f>
        <v>188582.03954</v>
      </c>
      <c r="H25" s="118">
        <f>H26</f>
        <v>188115.31581</v>
      </c>
      <c r="I25" s="118">
        <f t="shared" si="0"/>
        <v>99.752508918061096</v>
      </c>
    </row>
    <row r="26" spans="1:9" s="21" customFormat="1" x14ac:dyDescent="0.2">
      <c r="A26" s="94" t="s">
        <v>114</v>
      </c>
      <c r="B26" s="53" t="s">
        <v>106</v>
      </c>
      <c r="C26" s="53" t="s">
        <v>103</v>
      </c>
      <c r="D26" s="53" t="s">
        <v>107</v>
      </c>
      <c r="E26" s="53" t="s">
        <v>119</v>
      </c>
      <c r="F26" s="53" t="s">
        <v>115</v>
      </c>
      <c r="G26" s="118">
        <v>188582.03954</v>
      </c>
      <c r="H26" s="118">
        <v>188115.31581</v>
      </c>
      <c r="I26" s="118">
        <f t="shared" si="0"/>
        <v>99.752508918061096</v>
      </c>
    </row>
    <row r="27" spans="1:9" s="21" customFormat="1" x14ac:dyDescent="0.2">
      <c r="A27" s="96" t="s">
        <v>120</v>
      </c>
      <c r="B27" s="95" t="s">
        <v>106</v>
      </c>
      <c r="C27" s="95" t="s">
        <v>103</v>
      </c>
      <c r="D27" s="95" t="s">
        <v>107</v>
      </c>
      <c r="E27" s="95" t="s">
        <v>121</v>
      </c>
      <c r="F27" s="95"/>
      <c r="G27" s="120">
        <f t="shared" ref="G27" si="7">G28+G30</f>
        <v>30181.57994</v>
      </c>
      <c r="H27" s="120">
        <f>H28+H30</f>
        <v>28773.380820000002</v>
      </c>
      <c r="I27" s="120">
        <f t="shared" si="0"/>
        <v>95.334243194692093</v>
      </c>
    </row>
    <row r="28" spans="1:9" s="21" customFormat="1" x14ac:dyDescent="0.2">
      <c r="A28" s="94" t="s">
        <v>122</v>
      </c>
      <c r="B28" s="53" t="s">
        <v>106</v>
      </c>
      <c r="C28" s="53" t="s">
        <v>103</v>
      </c>
      <c r="D28" s="53" t="s">
        <v>107</v>
      </c>
      <c r="E28" s="53" t="s">
        <v>121</v>
      </c>
      <c r="F28" s="53" t="s">
        <v>123</v>
      </c>
      <c r="G28" s="118">
        <f>G29</f>
        <v>26981.57994</v>
      </c>
      <c r="H28" s="118">
        <f t="shared" ref="H28" si="8">H29</f>
        <v>25661.296870000002</v>
      </c>
      <c r="I28" s="118">
        <f t="shared" si="0"/>
        <v>95.106724391470166</v>
      </c>
    </row>
    <row r="29" spans="1:9" s="48" customFormat="1" x14ac:dyDescent="0.2">
      <c r="A29" s="94" t="s">
        <v>124</v>
      </c>
      <c r="B29" s="53" t="s">
        <v>106</v>
      </c>
      <c r="C29" s="53" t="s">
        <v>103</v>
      </c>
      <c r="D29" s="53" t="s">
        <v>107</v>
      </c>
      <c r="E29" s="53" t="s">
        <v>121</v>
      </c>
      <c r="F29" s="53" t="s">
        <v>125</v>
      </c>
      <c r="G29" s="118">
        <v>26981.57994</v>
      </c>
      <c r="H29" s="118">
        <v>25661.296870000002</v>
      </c>
      <c r="I29" s="118">
        <f t="shared" si="0"/>
        <v>95.106724391470166</v>
      </c>
    </row>
    <row r="30" spans="1:9" s="48" customFormat="1" x14ac:dyDescent="0.2">
      <c r="A30" s="94" t="s">
        <v>126</v>
      </c>
      <c r="B30" s="53" t="s">
        <v>106</v>
      </c>
      <c r="C30" s="53" t="s">
        <v>103</v>
      </c>
      <c r="D30" s="53" t="s">
        <v>107</v>
      </c>
      <c r="E30" s="53" t="s">
        <v>121</v>
      </c>
      <c r="F30" s="53" t="s">
        <v>127</v>
      </c>
      <c r="G30" s="118">
        <f>G31</f>
        <v>3200</v>
      </c>
      <c r="H30" s="118">
        <f t="shared" ref="H30" si="9">H31</f>
        <v>3112.0839500000002</v>
      </c>
      <c r="I30" s="118">
        <f t="shared" si="0"/>
        <v>97.252623437500006</v>
      </c>
    </row>
    <row r="31" spans="1:9" s="48" customFormat="1" x14ac:dyDescent="0.2">
      <c r="A31" s="94" t="s">
        <v>128</v>
      </c>
      <c r="B31" s="53" t="s">
        <v>106</v>
      </c>
      <c r="C31" s="53" t="s">
        <v>103</v>
      </c>
      <c r="D31" s="53" t="s">
        <v>107</v>
      </c>
      <c r="E31" s="53" t="s">
        <v>121</v>
      </c>
      <c r="F31" s="53" t="s">
        <v>129</v>
      </c>
      <c r="G31" s="118">
        <v>3200</v>
      </c>
      <c r="H31" s="118">
        <v>3112.0839500000002</v>
      </c>
      <c r="I31" s="118">
        <f t="shared" si="0"/>
        <v>97.252623437500006</v>
      </c>
    </row>
    <row r="32" spans="1:9" s="48" customFormat="1" ht="12.75" customHeight="1" x14ac:dyDescent="0.2">
      <c r="A32" s="96" t="s">
        <v>826</v>
      </c>
      <c r="B32" s="95" t="s">
        <v>106</v>
      </c>
      <c r="C32" s="95" t="s">
        <v>103</v>
      </c>
      <c r="D32" s="95" t="s">
        <v>107</v>
      </c>
      <c r="E32" s="95" t="s">
        <v>827</v>
      </c>
      <c r="F32" s="95"/>
      <c r="G32" s="120">
        <f t="shared" ref="G32:H32" si="10">G33</f>
        <v>5232.8679700000002</v>
      </c>
      <c r="H32" s="137">
        <f t="shared" si="10"/>
        <v>5232.8679700000002</v>
      </c>
      <c r="I32" s="137">
        <f t="shared" si="0"/>
        <v>100</v>
      </c>
    </row>
    <row r="33" spans="1:9" s="48" customFormat="1" ht="36" x14ac:dyDescent="0.2">
      <c r="A33" s="94" t="s">
        <v>112</v>
      </c>
      <c r="B33" s="53" t="s">
        <v>106</v>
      </c>
      <c r="C33" s="53" t="s">
        <v>103</v>
      </c>
      <c r="D33" s="53" t="s">
        <v>107</v>
      </c>
      <c r="E33" s="53" t="s">
        <v>827</v>
      </c>
      <c r="F33" s="53" t="s">
        <v>113</v>
      </c>
      <c r="G33" s="118">
        <f>G34</f>
        <v>5232.8679700000002</v>
      </c>
      <c r="H33" s="133">
        <f>H34</f>
        <v>5232.8679700000002</v>
      </c>
      <c r="I33" s="133">
        <f t="shared" si="0"/>
        <v>100</v>
      </c>
    </row>
    <row r="34" spans="1:9" s="48" customFormat="1" x14ac:dyDescent="0.2">
      <c r="A34" s="94" t="s">
        <v>114</v>
      </c>
      <c r="B34" s="53" t="s">
        <v>106</v>
      </c>
      <c r="C34" s="53" t="s">
        <v>103</v>
      </c>
      <c r="D34" s="53" t="s">
        <v>107</v>
      </c>
      <c r="E34" s="53" t="s">
        <v>827</v>
      </c>
      <c r="F34" s="53" t="s">
        <v>115</v>
      </c>
      <c r="G34" s="118">
        <v>5232.8679700000002</v>
      </c>
      <c r="H34" s="133">
        <v>5232.8679700000002</v>
      </c>
      <c r="I34" s="133">
        <f t="shared" si="0"/>
        <v>100</v>
      </c>
    </row>
    <row r="35" spans="1:9" s="21" customFormat="1" x14ac:dyDescent="0.2">
      <c r="A35" s="96" t="s">
        <v>709</v>
      </c>
      <c r="B35" s="95" t="s">
        <v>106</v>
      </c>
      <c r="C35" s="95" t="s">
        <v>103</v>
      </c>
      <c r="D35" s="95" t="s">
        <v>130</v>
      </c>
      <c r="E35" s="95"/>
      <c r="F35" s="95"/>
      <c r="G35" s="137">
        <f t="shared" ref="G35:H39" si="11">G36</f>
        <v>83.4</v>
      </c>
      <c r="H35" s="137">
        <f t="shared" si="11"/>
        <v>0</v>
      </c>
      <c r="I35" s="137">
        <f t="shared" si="0"/>
        <v>0</v>
      </c>
    </row>
    <row r="36" spans="1:9" s="21" customFormat="1" x14ac:dyDescent="0.2">
      <c r="A36" s="138" t="s">
        <v>108</v>
      </c>
      <c r="B36" s="104" t="s">
        <v>106</v>
      </c>
      <c r="C36" s="104" t="s">
        <v>103</v>
      </c>
      <c r="D36" s="104" t="s">
        <v>130</v>
      </c>
      <c r="E36" s="104" t="s">
        <v>116</v>
      </c>
      <c r="F36" s="53"/>
      <c r="G36" s="143">
        <f t="shared" si="11"/>
        <v>83.4</v>
      </c>
      <c r="H36" s="143">
        <f t="shared" si="11"/>
        <v>0</v>
      </c>
      <c r="I36" s="143">
        <f t="shared" si="0"/>
        <v>0</v>
      </c>
    </row>
    <row r="37" spans="1:9" s="21" customFormat="1" x14ac:dyDescent="0.2">
      <c r="A37" s="96" t="s">
        <v>110</v>
      </c>
      <c r="B37" s="95" t="s">
        <v>106</v>
      </c>
      <c r="C37" s="95" t="s">
        <v>103</v>
      </c>
      <c r="D37" s="95" t="s">
        <v>130</v>
      </c>
      <c r="E37" s="95" t="s">
        <v>117</v>
      </c>
      <c r="F37" s="53"/>
      <c r="G37" s="137">
        <f t="shared" si="11"/>
        <v>83.4</v>
      </c>
      <c r="H37" s="137">
        <f t="shared" si="11"/>
        <v>0</v>
      </c>
      <c r="I37" s="137">
        <f t="shared" si="0"/>
        <v>0</v>
      </c>
    </row>
    <row r="38" spans="1:9" s="21" customFormat="1" ht="24" x14ac:dyDescent="0.2">
      <c r="A38" s="96" t="s">
        <v>710</v>
      </c>
      <c r="B38" s="95" t="s">
        <v>106</v>
      </c>
      <c r="C38" s="95" t="s">
        <v>103</v>
      </c>
      <c r="D38" s="95" t="s">
        <v>130</v>
      </c>
      <c r="E38" s="95" t="s">
        <v>711</v>
      </c>
      <c r="F38" s="95"/>
      <c r="G38" s="137">
        <f t="shared" si="11"/>
        <v>83.4</v>
      </c>
      <c r="H38" s="137">
        <f t="shared" si="11"/>
        <v>0</v>
      </c>
      <c r="I38" s="137">
        <f t="shared" si="0"/>
        <v>0</v>
      </c>
    </row>
    <row r="39" spans="1:9" s="21" customFormat="1" x14ac:dyDescent="0.2">
      <c r="A39" s="94" t="s">
        <v>122</v>
      </c>
      <c r="B39" s="53" t="s">
        <v>106</v>
      </c>
      <c r="C39" s="53" t="s">
        <v>103</v>
      </c>
      <c r="D39" s="53" t="s">
        <v>130</v>
      </c>
      <c r="E39" s="53" t="s">
        <v>711</v>
      </c>
      <c r="F39" s="53" t="s">
        <v>123</v>
      </c>
      <c r="G39" s="133">
        <f t="shared" si="11"/>
        <v>83.4</v>
      </c>
      <c r="H39" s="133">
        <f t="shared" si="11"/>
        <v>0</v>
      </c>
      <c r="I39" s="133">
        <f t="shared" si="0"/>
        <v>0</v>
      </c>
    </row>
    <row r="40" spans="1:9" s="21" customFormat="1" x14ac:dyDescent="0.2">
      <c r="A40" s="94" t="s">
        <v>124</v>
      </c>
      <c r="B40" s="53" t="s">
        <v>106</v>
      </c>
      <c r="C40" s="53" t="s">
        <v>103</v>
      </c>
      <c r="D40" s="53" t="s">
        <v>130</v>
      </c>
      <c r="E40" s="53" t="s">
        <v>711</v>
      </c>
      <c r="F40" s="53" t="s">
        <v>125</v>
      </c>
      <c r="G40" s="133">
        <v>83.4</v>
      </c>
      <c r="H40" s="133">
        <v>0</v>
      </c>
      <c r="I40" s="133">
        <f t="shared" si="0"/>
        <v>0</v>
      </c>
    </row>
    <row r="41" spans="1:9" s="21" customFormat="1" x14ac:dyDescent="0.2">
      <c r="A41" s="96" t="s">
        <v>131</v>
      </c>
      <c r="B41" s="95">
        <v>598</v>
      </c>
      <c r="C41" s="95" t="s">
        <v>103</v>
      </c>
      <c r="D41" s="95" t="s">
        <v>132</v>
      </c>
      <c r="E41" s="95"/>
      <c r="F41" s="95"/>
      <c r="G41" s="120">
        <f>G42</f>
        <v>1700</v>
      </c>
      <c r="H41" s="137">
        <f t="shared" ref="H41:H45" si="12">H42</f>
        <v>0</v>
      </c>
      <c r="I41" s="137">
        <f t="shared" si="0"/>
        <v>0</v>
      </c>
    </row>
    <row r="42" spans="1:9" s="21" customFormat="1" x14ac:dyDescent="0.2">
      <c r="A42" s="138" t="s">
        <v>108</v>
      </c>
      <c r="B42" s="104">
        <v>598</v>
      </c>
      <c r="C42" s="104" t="s">
        <v>103</v>
      </c>
      <c r="D42" s="104" t="s">
        <v>132</v>
      </c>
      <c r="E42" s="104" t="s">
        <v>116</v>
      </c>
      <c r="F42" s="104"/>
      <c r="G42" s="132">
        <f>G43</f>
        <v>1700</v>
      </c>
      <c r="H42" s="143">
        <f t="shared" si="12"/>
        <v>0</v>
      </c>
      <c r="I42" s="143">
        <f t="shared" si="0"/>
        <v>0</v>
      </c>
    </row>
    <row r="43" spans="1:9" s="21" customFormat="1" x14ac:dyDescent="0.2">
      <c r="A43" s="96" t="s">
        <v>110</v>
      </c>
      <c r="B43" s="95" t="s">
        <v>106</v>
      </c>
      <c r="C43" s="95" t="s">
        <v>103</v>
      </c>
      <c r="D43" s="95" t="s">
        <v>132</v>
      </c>
      <c r="E43" s="95" t="s">
        <v>117</v>
      </c>
      <c r="F43" s="95"/>
      <c r="G43" s="120">
        <f>G44</f>
        <v>1700</v>
      </c>
      <c r="H43" s="137">
        <f t="shared" si="12"/>
        <v>0</v>
      </c>
      <c r="I43" s="137">
        <f t="shared" si="0"/>
        <v>0</v>
      </c>
    </row>
    <row r="44" spans="1:9" s="21" customFormat="1" x14ac:dyDescent="0.2">
      <c r="A44" s="96" t="s">
        <v>749</v>
      </c>
      <c r="B44" s="95">
        <v>598</v>
      </c>
      <c r="C44" s="95" t="s">
        <v>103</v>
      </c>
      <c r="D44" s="95" t="s">
        <v>132</v>
      </c>
      <c r="E44" s="95" t="s">
        <v>133</v>
      </c>
      <c r="F44" s="95"/>
      <c r="G44" s="120">
        <f>G45</f>
        <v>1700</v>
      </c>
      <c r="H44" s="137">
        <f t="shared" si="12"/>
        <v>0</v>
      </c>
      <c r="I44" s="137">
        <f t="shared" si="0"/>
        <v>0</v>
      </c>
    </row>
    <row r="45" spans="1:9" s="21" customFormat="1" x14ac:dyDescent="0.2">
      <c r="A45" s="94" t="s">
        <v>126</v>
      </c>
      <c r="B45" s="53">
        <v>598</v>
      </c>
      <c r="C45" s="53" t="s">
        <v>103</v>
      </c>
      <c r="D45" s="53" t="s">
        <v>132</v>
      </c>
      <c r="E45" s="53" t="s">
        <v>133</v>
      </c>
      <c r="F45" s="53" t="s">
        <v>127</v>
      </c>
      <c r="G45" s="118">
        <f>G46</f>
        <v>1700</v>
      </c>
      <c r="H45" s="133">
        <f t="shared" si="12"/>
        <v>0</v>
      </c>
      <c r="I45" s="133">
        <f t="shared" si="0"/>
        <v>0</v>
      </c>
    </row>
    <row r="46" spans="1:9" s="21" customFormat="1" x14ac:dyDescent="0.2">
      <c r="A46" s="94" t="s">
        <v>134</v>
      </c>
      <c r="B46" s="53">
        <v>598</v>
      </c>
      <c r="C46" s="53" t="s">
        <v>103</v>
      </c>
      <c r="D46" s="53" t="s">
        <v>132</v>
      </c>
      <c r="E46" s="53" t="s">
        <v>133</v>
      </c>
      <c r="F46" s="53" t="s">
        <v>135</v>
      </c>
      <c r="G46" s="118">
        <f>3000-400-100+25600-25600-50-250-50-50-100-100-100-50-50</f>
        <v>1700</v>
      </c>
      <c r="H46" s="133">
        <v>0</v>
      </c>
      <c r="I46" s="133">
        <f t="shared" si="0"/>
        <v>0</v>
      </c>
    </row>
    <row r="47" spans="1:9" s="21" customFormat="1" x14ac:dyDescent="0.2">
      <c r="A47" s="96" t="s">
        <v>136</v>
      </c>
      <c r="B47" s="95" t="s">
        <v>106</v>
      </c>
      <c r="C47" s="95" t="s">
        <v>103</v>
      </c>
      <c r="D47" s="95" t="s">
        <v>137</v>
      </c>
      <c r="E47" s="95"/>
      <c r="F47" s="95"/>
      <c r="G47" s="120">
        <f>G48+G81+G90+G106</f>
        <v>284749.41416000004</v>
      </c>
      <c r="H47" s="120">
        <f>H48+H81+H90+H106</f>
        <v>280697.69305999996</v>
      </c>
      <c r="I47" s="120">
        <f t="shared" si="0"/>
        <v>98.57709238420999</v>
      </c>
    </row>
    <row r="48" spans="1:9" s="21" customFormat="1" x14ac:dyDescent="0.2">
      <c r="A48" s="138" t="s">
        <v>138</v>
      </c>
      <c r="B48" s="104" t="s">
        <v>106</v>
      </c>
      <c r="C48" s="104" t="s">
        <v>103</v>
      </c>
      <c r="D48" s="104" t="s">
        <v>137</v>
      </c>
      <c r="E48" s="212" t="s">
        <v>139</v>
      </c>
      <c r="F48" s="110"/>
      <c r="G48" s="132">
        <f>G49+G74</f>
        <v>121219.15</v>
      </c>
      <c r="H48" s="132">
        <f>H49+H74</f>
        <v>120744.57870999999</v>
      </c>
      <c r="I48" s="132">
        <f t="shared" si="0"/>
        <v>99.608501387775775</v>
      </c>
    </row>
    <row r="49" spans="1:9" s="21" customFormat="1" ht="24" x14ac:dyDescent="0.2">
      <c r="A49" s="144" t="s">
        <v>140</v>
      </c>
      <c r="B49" s="104" t="s">
        <v>106</v>
      </c>
      <c r="C49" s="104" t="s">
        <v>103</v>
      </c>
      <c r="D49" s="104" t="s">
        <v>137</v>
      </c>
      <c r="E49" s="145" t="s">
        <v>141</v>
      </c>
      <c r="F49" s="110"/>
      <c r="G49" s="132">
        <f>G50+G53+G56+G59+G62+G65+G68+G71</f>
        <v>118619.15</v>
      </c>
      <c r="H49" s="132">
        <f t="shared" ref="H49" si="13">H50+H53+H56+H59+H62+H65+H68+H71</f>
        <v>118168.73862999999</v>
      </c>
      <c r="I49" s="132">
        <f t="shared" si="0"/>
        <v>99.62028781187523</v>
      </c>
    </row>
    <row r="50" spans="1:9" s="21" customFormat="1" x14ac:dyDescent="0.2">
      <c r="A50" s="146" t="s">
        <v>142</v>
      </c>
      <c r="B50" s="95" t="s">
        <v>106</v>
      </c>
      <c r="C50" s="95" t="s">
        <v>103</v>
      </c>
      <c r="D50" s="95" t="s">
        <v>137</v>
      </c>
      <c r="E50" s="147" t="s">
        <v>143</v>
      </c>
      <c r="F50" s="213"/>
      <c r="G50" s="120">
        <f>G51</f>
        <v>4428</v>
      </c>
      <c r="H50" s="120">
        <f t="shared" ref="H50:H51" si="14">H51</f>
        <v>4311.7047199999997</v>
      </c>
      <c r="I50" s="120">
        <f t="shared" si="0"/>
        <v>97.373638663053285</v>
      </c>
    </row>
    <row r="51" spans="1:9" s="21" customFormat="1" x14ac:dyDescent="0.2">
      <c r="A51" s="94" t="s">
        <v>122</v>
      </c>
      <c r="B51" s="53" t="s">
        <v>106</v>
      </c>
      <c r="C51" s="53" t="s">
        <v>103</v>
      </c>
      <c r="D51" s="53" t="s">
        <v>137</v>
      </c>
      <c r="E51" s="214" t="s">
        <v>143</v>
      </c>
      <c r="F51" s="109">
        <v>200</v>
      </c>
      <c r="G51" s="118">
        <f>G52</f>
        <v>4428</v>
      </c>
      <c r="H51" s="118">
        <f t="shared" si="14"/>
        <v>4311.7047199999997</v>
      </c>
      <c r="I51" s="118">
        <f t="shared" si="0"/>
        <v>97.373638663053285</v>
      </c>
    </row>
    <row r="52" spans="1:9" s="21" customFormat="1" x14ac:dyDescent="0.2">
      <c r="A52" s="94" t="s">
        <v>124</v>
      </c>
      <c r="B52" s="53" t="s">
        <v>106</v>
      </c>
      <c r="C52" s="53" t="s">
        <v>103</v>
      </c>
      <c r="D52" s="53" t="s">
        <v>137</v>
      </c>
      <c r="E52" s="214" t="s">
        <v>143</v>
      </c>
      <c r="F52" s="109">
        <v>240</v>
      </c>
      <c r="G52" s="118">
        <v>4428</v>
      </c>
      <c r="H52" s="118">
        <v>4311.7047199999997</v>
      </c>
      <c r="I52" s="118">
        <f t="shared" si="0"/>
        <v>97.373638663053285</v>
      </c>
    </row>
    <row r="53" spans="1:9" s="21" customFormat="1" ht="24" x14ac:dyDescent="0.2">
      <c r="A53" s="146" t="s">
        <v>144</v>
      </c>
      <c r="B53" s="95" t="s">
        <v>106</v>
      </c>
      <c r="C53" s="95" t="s">
        <v>103</v>
      </c>
      <c r="D53" s="95" t="s">
        <v>137</v>
      </c>
      <c r="E53" s="147" t="s">
        <v>145</v>
      </c>
      <c r="F53" s="109"/>
      <c r="G53" s="120">
        <f>G54</f>
        <v>1100</v>
      </c>
      <c r="H53" s="120">
        <f t="shared" ref="H53:H54" si="15">H54</f>
        <v>765.88391000000001</v>
      </c>
      <c r="I53" s="120">
        <f t="shared" si="0"/>
        <v>69.625810000000001</v>
      </c>
    </row>
    <row r="54" spans="1:9" s="21" customFormat="1" x14ac:dyDescent="0.2">
      <c r="A54" s="94" t="s">
        <v>122</v>
      </c>
      <c r="B54" s="53" t="s">
        <v>106</v>
      </c>
      <c r="C54" s="53" t="s">
        <v>103</v>
      </c>
      <c r="D54" s="53" t="s">
        <v>137</v>
      </c>
      <c r="E54" s="214" t="s">
        <v>145</v>
      </c>
      <c r="F54" s="109">
        <v>200</v>
      </c>
      <c r="G54" s="118">
        <f>G55</f>
        <v>1100</v>
      </c>
      <c r="H54" s="118">
        <f t="shared" si="15"/>
        <v>765.88391000000001</v>
      </c>
      <c r="I54" s="118">
        <f t="shared" si="0"/>
        <v>69.625810000000001</v>
      </c>
    </row>
    <row r="55" spans="1:9" s="21" customFormat="1" x14ac:dyDescent="0.2">
      <c r="A55" s="94" t="s">
        <v>124</v>
      </c>
      <c r="B55" s="53" t="s">
        <v>106</v>
      </c>
      <c r="C55" s="53" t="s">
        <v>103</v>
      </c>
      <c r="D55" s="53" t="s">
        <v>137</v>
      </c>
      <c r="E55" s="214" t="s">
        <v>145</v>
      </c>
      <c r="F55" s="109">
        <v>240</v>
      </c>
      <c r="G55" s="118">
        <v>1100</v>
      </c>
      <c r="H55" s="118">
        <v>765.88391000000001</v>
      </c>
      <c r="I55" s="118">
        <f t="shared" si="0"/>
        <v>69.625810000000001</v>
      </c>
    </row>
    <row r="56" spans="1:9" s="21" customFormat="1" ht="24" x14ac:dyDescent="0.2">
      <c r="A56" s="146" t="s">
        <v>146</v>
      </c>
      <c r="B56" s="95" t="s">
        <v>106</v>
      </c>
      <c r="C56" s="95" t="s">
        <v>103</v>
      </c>
      <c r="D56" s="95" t="s">
        <v>137</v>
      </c>
      <c r="E56" s="147" t="s">
        <v>147</v>
      </c>
      <c r="F56" s="109"/>
      <c r="G56" s="120">
        <f>G57</f>
        <v>3200</v>
      </c>
      <c r="H56" s="120">
        <f t="shared" ref="H56:H57" si="16">H57</f>
        <v>3200</v>
      </c>
      <c r="I56" s="120">
        <f t="shared" si="0"/>
        <v>100</v>
      </c>
    </row>
    <row r="57" spans="1:9" s="21" customFormat="1" x14ac:dyDescent="0.2">
      <c r="A57" s="94" t="s">
        <v>122</v>
      </c>
      <c r="B57" s="53" t="s">
        <v>106</v>
      </c>
      <c r="C57" s="53" t="s">
        <v>103</v>
      </c>
      <c r="D57" s="53" t="s">
        <v>137</v>
      </c>
      <c r="E57" s="214" t="s">
        <v>147</v>
      </c>
      <c r="F57" s="109">
        <v>200</v>
      </c>
      <c r="G57" s="118">
        <f>G58</f>
        <v>3200</v>
      </c>
      <c r="H57" s="118">
        <f t="shared" si="16"/>
        <v>3200</v>
      </c>
      <c r="I57" s="118">
        <f t="shared" si="0"/>
        <v>100</v>
      </c>
    </row>
    <row r="58" spans="1:9" s="21" customFormat="1" x14ac:dyDescent="0.2">
      <c r="A58" s="94" t="s">
        <v>124</v>
      </c>
      <c r="B58" s="53" t="s">
        <v>106</v>
      </c>
      <c r="C58" s="53" t="s">
        <v>103</v>
      </c>
      <c r="D58" s="53" t="s">
        <v>137</v>
      </c>
      <c r="E58" s="214" t="s">
        <v>147</v>
      </c>
      <c r="F58" s="109">
        <v>240</v>
      </c>
      <c r="G58" s="118">
        <v>3200</v>
      </c>
      <c r="H58" s="118">
        <v>3200</v>
      </c>
      <c r="I58" s="118">
        <f t="shared" si="0"/>
        <v>100</v>
      </c>
    </row>
    <row r="59" spans="1:9" s="21" customFormat="1" ht="24" x14ac:dyDescent="0.2">
      <c r="A59" s="146" t="s">
        <v>148</v>
      </c>
      <c r="B59" s="95" t="s">
        <v>106</v>
      </c>
      <c r="C59" s="95" t="s">
        <v>103</v>
      </c>
      <c r="D59" s="95" t="s">
        <v>137</v>
      </c>
      <c r="E59" s="147" t="s">
        <v>149</v>
      </c>
      <c r="F59" s="109"/>
      <c r="G59" s="120">
        <f>G60</f>
        <v>3902</v>
      </c>
      <c r="H59" s="120">
        <f t="shared" ref="H59:H60" si="17">H60</f>
        <v>3902</v>
      </c>
      <c r="I59" s="120">
        <f t="shared" si="0"/>
        <v>100</v>
      </c>
    </row>
    <row r="60" spans="1:9" s="21" customFormat="1" x14ac:dyDescent="0.2">
      <c r="A60" s="94" t="s">
        <v>122</v>
      </c>
      <c r="B60" s="53" t="s">
        <v>106</v>
      </c>
      <c r="C60" s="53" t="s">
        <v>103</v>
      </c>
      <c r="D60" s="53" t="s">
        <v>137</v>
      </c>
      <c r="E60" s="214" t="s">
        <v>149</v>
      </c>
      <c r="F60" s="109">
        <v>200</v>
      </c>
      <c r="G60" s="118">
        <f>G61</f>
        <v>3902</v>
      </c>
      <c r="H60" s="118">
        <f t="shared" si="17"/>
        <v>3902</v>
      </c>
      <c r="I60" s="118">
        <f t="shared" si="0"/>
        <v>100</v>
      </c>
    </row>
    <row r="61" spans="1:9" s="21" customFormat="1" x14ac:dyDescent="0.2">
      <c r="A61" s="94" t="s">
        <v>124</v>
      </c>
      <c r="B61" s="53" t="s">
        <v>106</v>
      </c>
      <c r="C61" s="53" t="s">
        <v>103</v>
      </c>
      <c r="D61" s="53" t="s">
        <v>137</v>
      </c>
      <c r="E61" s="214" t="s">
        <v>149</v>
      </c>
      <c r="F61" s="109">
        <v>240</v>
      </c>
      <c r="G61" s="118">
        <v>3902</v>
      </c>
      <c r="H61" s="118">
        <v>3902</v>
      </c>
      <c r="I61" s="118">
        <f t="shared" si="0"/>
        <v>100</v>
      </c>
    </row>
    <row r="62" spans="1:9" s="21" customFormat="1" ht="24" x14ac:dyDescent="0.2">
      <c r="A62" s="146" t="s">
        <v>150</v>
      </c>
      <c r="B62" s="95" t="s">
        <v>106</v>
      </c>
      <c r="C62" s="95" t="s">
        <v>103</v>
      </c>
      <c r="D62" s="95" t="s">
        <v>137</v>
      </c>
      <c r="E62" s="147" t="s">
        <v>151</v>
      </c>
      <c r="F62" s="109"/>
      <c r="G62" s="120">
        <f>G63</f>
        <v>15650</v>
      </c>
      <c r="H62" s="120">
        <f t="shared" ref="H62:H63" si="18">H63</f>
        <v>15650</v>
      </c>
      <c r="I62" s="120">
        <f t="shared" si="0"/>
        <v>100</v>
      </c>
    </row>
    <row r="63" spans="1:9" s="21" customFormat="1" x14ac:dyDescent="0.2">
      <c r="A63" s="94" t="s">
        <v>122</v>
      </c>
      <c r="B63" s="53" t="s">
        <v>106</v>
      </c>
      <c r="C63" s="53" t="s">
        <v>103</v>
      </c>
      <c r="D63" s="53" t="s">
        <v>137</v>
      </c>
      <c r="E63" s="214" t="s">
        <v>151</v>
      </c>
      <c r="F63" s="109">
        <v>200</v>
      </c>
      <c r="G63" s="118">
        <f>G64</f>
        <v>15650</v>
      </c>
      <c r="H63" s="118">
        <f t="shared" si="18"/>
        <v>15650</v>
      </c>
      <c r="I63" s="118">
        <f t="shared" si="0"/>
        <v>100</v>
      </c>
    </row>
    <row r="64" spans="1:9" s="21" customFormat="1" x14ac:dyDescent="0.2">
      <c r="A64" s="94" t="s">
        <v>124</v>
      </c>
      <c r="B64" s="53" t="s">
        <v>106</v>
      </c>
      <c r="C64" s="53" t="s">
        <v>103</v>
      </c>
      <c r="D64" s="53" t="s">
        <v>137</v>
      </c>
      <c r="E64" s="214" t="s">
        <v>151</v>
      </c>
      <c r="F64" s="109">
        <v>240</v>
      </c>
      <c r="G64" s="118">
        <v>15650</v>
      </c>
      <c r="H64" s="118">
        <v>15650</v>
      </c>
      <c r="I64" s="118">
        <f t="shared" si="0"/>
        <v>100</v>
      </c>
    </row>
    <row r="65" spans="1:9" s="48" customFormat="1" ht="24" x14ac:dyDescent="0.2">
      <c r="A65" s="146" t="s">
        <v>152</v>
      </c>
      <c r="B65" s="95" t="s">
        <v>106</v>
      </c>
      <c r="C65" s="95" t="s">
        <v>103</v>
      </c>
      <c r="D65" s="95" t="s">
        <v>137</v>
      </c>
      <c r="E65" s="147" t="s">
        <v>153</v>
      </c>
      <c r="F65" s="109"/>
      <c r="G65" s="120">
        <f>G66</f>
        <v>38443.75</v>
      </c>
      <c r="H65" s="120">
        <f t="shared" ref="H65:H66" si="19">H66</f>
        <v>38443.75</v>
      </c>
      <c r="I65" s="120">
        <f t="shared" si="0"/>
        <v>100</v>
      </c>
    </row>
    <row r="66" spans="1:9" s="48" customFormat="1" x14ac:dyDescent="0.2">
      <c r="A66" s="94" t="s">
        <v>122</v>
      </c>
      <c r="B66" s="53" t="s">
        <v>106</v>
      </c>
      <c r="C66" s="53" t="s">
        <v>103</v>
      </c>
      <c r="D66" s="53" t="s">
        <v>137</v>
      </c>
      <c r="E66" s="214" t="s">
        <v>153</v>
      </c>
      <c r="F66" s="109">
        <v>200</v>
      </c>
      <c r="G66" s="118">
        <f>G67</f>
        <v>38443.75</v>
      </c>
      <c r="H66" s="118">
        <f t="shared" si="19"/>
        <v>38443.75</v>
      </c>
      <c r="I66" s="118">
        <f t="shared" si="0"/>
        <v>100</v>
      </c>
    </row>
    <row r="67" spans="1:9" s="48" customFormat="1" x14ac:dyDescent="0.2">
      <c r="A67" s="94" t="s">
        <v>124</v>
      </c>
      <c r="B67" s="53" t="s">
        <v>106</v>
      </c>
      <c r="C67" s="53" t="s">
        <v>103</v>
      </c>
      <c r="D67" s="53" t="s">
        <v>137</v>
      </c>
      <c r="E67" s="214" t="s">
        <v>153</v>
      </c>
      <c r="F67" s="109">
        <v>240</v>
      </c>
      <c r="G67" s="118">
        <v>38443.75</v>
      </c>
      <c r="H67" s="118">
        <v>38443.75</v>
      </c>
      <c r="I67" s="118">
        <f t="shared" si="0"/>
        <v>100</v>
      </c>
    </row>
    <row r="68" spans="1:9" s="21" customFormat="1" ht="24" x14ac:dyDescent="0.2">
      <c r="A68" s="96" t="s">
        <v>154</v>
      </c>
      <c r="B68" s="95" t="s">
        <v>106</v>
      </c>
      <c r="C68" s="95" t="s">
        <v>103</v>
      </c>
      <c r="D68" s="95" t="s">
        <v>137</v>
      </c>
      <c r="E68" s="147" t="s">
        <v>155</v>
      </c>
      <c r="F68" s="109"/>
      <c r="G68" s="120">
        <f>G69</f>
        <v>51165</v>
      </c>
      <c r="H68" s="120">
        <f t="shared" ref="H68:H72" si="20">H69</f>
        <v>51165</v>
      </c>
      <c r="I68" s="120">
        <f t="shared" si="0"/>
        <v>100</v>
      </c>
    </row>
    <row r="69" spans="1:9" s="21" customFormat="1" x14ac:dyDescent="0.2">
      <c r="A69" s="94" t="s">
        <v>122</v>
      </c>
      <c r="B69" s="53" t="s">
        <v>106</v>
      </c>
      <c r="C69" s="53" t="s">
        <v>103</v>
      </c>
      <c r="D69" s="53" t="s">
        <v>137</v>
      </c>
      <c r="E69" s="214" t="s">
        <v>155</v>
      </c>
      <c r="F69" s="109">
        <v>200</v>
      </c>
      <c r="G69" s="118">
        <f>G70</f>
        <v>51165</v>
      </c>
      <c r="H69" s="118">
        <f t="shared" si="20"/>
        <v>51165</v>
      </c>
      <c r="I69" s="118">
        <f t="shared" si="0"/>
        <v>100</v>
      </c>
    </row>
    <row r="70" spans="1:9" s="39" customFormat="1" x14ac:dyDescent="0.2">
      <c r="A70" s="94" t="s">
        <v>124</v>
      </c>
      <c r="B70" s="53" t="s">
        <v>106</v>
      </c>
      <c r="C70" s="53" t="s">
        <v>103</v>
      </c>
      <c r="D70" s="53" t="s">
        <v>137</v>
      </c>
      <c r="E70" s="214" t="s">
        <v>155</v>
      </c>
      <c r="F70" s="109">
        <v>240</v>
      </c>
      <c r="G70" s="118">
        <v>51165</v>
      </c>
      <c r="H70" s="118">
        <v>51165</v>
      </c>
      <c r="I70" s="118">
        <f t="shared" si="0"/>
        <v>100</v>
      </c>
    </row>
    <row r="71" spans="1:9" s="38" customFormat="1" ht="24" x14ac:dyDescent="0.2">
      <c r="A71" s="96" t="s">
        <v>657</v>
      </c>
      <c r="B71" s="95" t="s">
        <v>106</v>
      </c>
      <c r="C71" s="95" t="s">
        <v>103</v>
      </c>
      <c r="D71" s="95" t="s">
        <v>137</v>
      </c>
      <c r="E71" s="147" t="s">
        <v>658</v>
      </c>
      <c r="F71" s="109"/>
      <c r="G71" s="120">
        <f>G72</f>
        <v>730.4</v>
      </c>
      <c r="H71" s="120">
        <f t="shared" si="20"/>
        <v>730.4</v>
      </c>
      <c r="I71" s="120">
        <f t="shared" si="0"/>
        <v>100</v>
      </c>
    </row>
    <row r="72" spans="1:9" s="21" customFormat="1" x14ac:dyDescent="0.2">
      <c r="A72" s="94" t="s">
        <v>122</v>
      </c>
      <c r="B72" s="53" t="s">
        <v>106</v>
      </c>
      <c r="C72" s="53" t="s">
        <v>103</v>
      </c>
      <c r="D72" s="53" t="s">
        <v>137</v>
      </c>
      <c r="E72" s="214" t="s">
        <v>658</v>
      </c>
      <c r="F72" s="109">
        <v>200</v>
      </c>
      <c r="G72" s="118">
        <f>G73</f>
        <v>730.4</v>
      </c>
      <c r="H72" s="118">
        <f t="shared" si="20"/>
        <v>730.4</v>
      </c>
      <c r="I72" s="118">
        <f t="shared" ref="I72:I128" si="21">H72/G72*100</f>
        <v>100</v>
      </c>
    </row>
    <row r="73" spans="1:9" s="21" customFormat="1" x14ac:dyDescent="0.2">
      <c r="A73" s="94" t="s">
        <v>124</v>
      </c>
      <c r="B73" s="53" t="s">
        <v>106</v>
      </c>
      <c r="C73" s="53" t="s">
        <v>103</v>
      </c>
      <c r="D73" s="53" t="s">
        <v>137</v>
      </c>
      <c r="E73" s="214" t="s">
        <v>658</v>
      </c>
      <c r="F73" s="109">
        <v>240</v>
      </c>
      <c r="G73" s="118">
        <v>730.4</v>
      </c>
      <c r="H73" s="118">
        <v>730.4</v>
      </c>
      <c r="I73" s="118">
        <f t="shared" si="21"/>
        <v>100</v>
      </c>
    </row>
    <row r="74" spans="1:9" s="21" customFormat="1" x14ac:dyDescent="0.2">
      <c r="A74" s="138" t="s">
        <v>156</v>
      </c>
      <c r="B74" s="104" t="s">
        <v>106</v>
      </c>
      <c r="C74" s="104" t="s">
        <v>103</v>
      </c>
      <c r="D74" s="104" t="s">
        <v>137</v>
      </c>
      <c r="E74" s="145" t="s">
        <v>157</v>
      </c>
      <c r="F74" s="110"/>
      <c r="G74" s="132">
        <f>G75+G78</f>
        <v>2600</v>
      </c>
      <c r="H74" s="132">
        <f t="shared" ref="H74" si="22">H75+H78</f>
        <v>2575.8400800000004</v>
      </c>
      <c r="I74" s="132">
        <f t="shared" si="21"/>
        <v>99.070772307692323</v>
      </c>
    </row>
    <row r="75" spans="1:9" s="21" customFormat="1" x14ac:dyDescent="0.2">
      <c r="A75" s="96" t="s">
        <v>158</v>
      </c>
      <c r="B75" s="95" t="s">
        <v>106</v>
      </c>
      <c r="C75" s="95" t="s">
        <v>103</v>
      </c>
      <c r="D75" s="95" t="s">
        <v>137</v>
      </c>
      <c r="E75" s="147" t="s">
        <v>159</v>
      </c>
      <c r="F75" s="213"/>
      <c r="G75" s="120">
        <f>G76</f>
        <v>2300</v>
      </c>
      <c r="H75" s="120">
        <f t="shared" ref="H75:H76" si="23">H76</f>
        <v>2298.0000800000003</v>
      </c>
      <c r="I75" s="120">
        <f t="shared" si="21"/>
        <v>99.91304695652174</v>
      </c>
    </row>
    <row r="76" spans="1:9" s="21" customFormat="1" x14ac:dyDescent="0.2">
      <c r="A76" s="94" t="s">
        <v>122</v>
      </c>
      <c r="B76" s="53" t="s">
        <v>106</v>
      </c>
      <c r="C76" s="53" t="s">
        <v>103</v>
      </c>
      <c r="D76" s="53" t="s">
        <v>137</v>
      </c>
      <c r="E76" s="214" t="s">
        <v>159</v>
      </c>
      <c r="F76" s="109">
        <v>200</v>
      </c>
      <c r="G76" s="118">
        <f>G77</f>
        <v>2300</v>
      </c>
      <c r="H76" s="118">
        <f t="shared" si="23"/>
        <v>2298.0000800000003</v>
      </c>
      <c r="I76" s="118">
        <f t="shared" si="21"/>
        <v>99.91304695652174</v>
      </c>
    </row>
    <row r="77" spans="1:9" s="21" customFormat="1" x14ac:dyDescent="0.2">
      <c r="A77" s="94" t="s">
        <v>124</v>
      </c>
      <c r="B77" s="53" t="s">
        <v>106</v>
      </c>
      <c r="C77" s="53" t="s">
        <v>103</v>
      </c>
      <c r="D77" s="53" t="s">
        <v>137</v>
      </c>
      <c r="E77" s="214" t="s">
        <v>159</v>
      </c>
      <c r="F77" s="109">
        <v>240</v>
      </c>
      <c r="G77" s="118">
        <v>2300</v>
      </c>
      <c r="H77" s="118">
        <v>2298.0000800000003</v>
      </c>
      <c r="I77" s="118">
        <f t="shared" si="21"/>
        <v>99.91304695652174</v>
      </c>
    </row>
    <row r="78" spans="1:9" s="21" customFormat="1" x14ac:dyDescent="0.2">
      <c r="A78" s="96" t="s">
        <v>160</v>
      </c>
      <c r="B78" s="95" t="s">
        <v>106</v>
      </c>
      <c r="C78" s="95" t="s">
        <v>103</v>
      </c>
      <c r="D78" s="95" t="s">
        <v>137</v>
      </c>
      <c r="E78" s="147" t="s">
        <v>161</v>
      </c>
      <c r="F78" s="213"/>
      <c r="G78" s="137">
        <f>G79</f>
        <v>300</v>
      </c>
      <c r="H78" s="137">
        <f t="shared" ref="H78:H79" si="24">H79</f>
        <v>277.83999999999997</v>
      </c>
      <c r="I78" s="120">
        <f t="shared" si="21"/>
        <v>92.61333333333333</v>
      </c>
    </row>
    <row r="79" spans="1:9" s="21" customFormat="1" x14ac:dyDescent="0.2">
      <c r="A79" s="94" t="s">
        <v>122</v>
      </c>
      <c r="B79" s="53" t="s">
        <v>106</v>
      </c>
      <c r="C79" s="53" t="s">
        <v>103</v>
      </c>
      <c r="D79" s="53" t="s">
        <v>137</v>
      </c>
      <c r="E79" s="214" t="s">
        <v>161</v>
      </c>
      <c r="F79" s="109">
        <v>200</v>
      </c>
      <c r="G79" s="133">
        <f>G80</f>
        <v>300</v>
      </c>
      <c r="H79" s="133">
        <f t="shared" si="24"/>
        <v>277.83999999999997</v>
      </c>
      <c r="I79" s="118">
        <f t="shared" si="21"/>
        <v>92.61333333333333</v>
      </c>
    </row>
    <row r="80" spans="1:9" s="21" customFormat="1" x14ac:dyDescent="0.2">
      <c r="A80" s="94" t="s">
        <v>124</v>
      </c>
      <c r="B80" s="53" t="s">
        <v>106</v>
      </c>
      <c r="C80" s="53" t="s">
        <v>103</v>
      </c>
      <c r="D80" s="53" t="s">
        <v>137</v>
      </c>
      <c r="E80" s="214" t="s">
        <v>161</v>
      </c>
      <c r="F80" s="109">
        <v>240</v>
      </c>
      <c r="G80" s="133">
        <v>300</v>
      </c>
      <c r="H80" s="133">
        <v>277.83999999999997</v>
      </c>
      <c r="I80" s="118">
        <f t="shared" si="21"/>
        <v>92.61333333333333</v>
      </c>
    </row>
    <row r="81" spans="1:9" s="21" customFormat="1" ht="24" x14ac:dyDescent="0.2">
      <c r="A81" s="138" t="s">
        <v>575</v>
      </c>
      <c r="B81" s="104" t="s">
        <v>106</v>
      </c>
      <c r="C81" s="104" t="s">
        <v>103</v>
      </c>
      <c r="D81" s="104" t="s">
        <v>137</v>
      </c>
      <c r="E81" s="145" t="s">
        <v>162</v>
      </c>
      <c r="F81" s="110"/>
      <c r="G81" s="132">
        <f>G86+G82</f>
        <v>600</v>
      </c>
      <c r="H81" s="132">
        <f>H86+H82</f>
        <v>550</v>
      </c>
      <c r="I81" s="132">
        <f t="shared" si="21"/>
        <v>91.666666666666657</v>
      </c>
    </row>
    <row r="82" spans="1:9" s="21" customFormat="1" ht="24" x14ac:dyDescent="0.2">
      <c r="A82" s="138" t="s">
        <v>163</v>
      </c>
      <c r="B82" s="104" t="s">
        <v>106</v>
      </c>
      <c r="C82" s="104" t="s">
        <v>103</v>
      </c>
      <c r="D82" s="104" t="s">
        <v>137</v>
      </c>
      <c r="E82" s="145" t="s">
        <v>577</v>
      </c>
      <c r="F82" s="110"/>
      <c r="G82" s="132">
        <f>G83</f>
        <v>450</v>
      </c>
      <c r="H82" s="143">
        <f t="shared" ref="H82:H84" si="25">H83</f>
        <v>400</v>
      </c>
      <c r="I82" s="143">
        <f t="shared" si="21"/>
        <v>88.888888888888886</v>
      </c>
    </row>
    <row r="83" spans="1:9" s="21" customFormat="1" ht="36" x14ac:dyDescent="0.2">
      <c r="A83" s="96" t="s">
        <v>164</v>
      </c>
      <c r="B83" s="95" t="s">
        <v>106</v>
      </c>
      <c r="C83" s="95" t="s">
        <v>103</v>
      </c>
      <c r="D83" s="95" t="s">
        <v>137</v>
      </c>
      <c r="E83" s="147" t="s">
        <v>576</v>
      </c>
      <c r="F83" s="213"/>
      <c r="G83" s="120">
        <f>G84</f>
        <v>450</v>
      </c>
      <c r="H83" s="137">
        <f t="shared" si="25"/>
        <v>400</v>
      </c>
      <c r="I83" s="137">
        <f t="shared" si="21"/>
        <v>88.888888888888886</v>
      </c>
    </row>
    <row r="84" spans="1:9" s="21" customFormat="1" x14ac:dyDescent="0.2">
      <c r="A84" s="94" t="s">
        <v>122</v>
      </c>
      <c r="B84" s="53" t="s">
        <v>106</v>
      </c>
      <c r="C84" s="53" t="s">
        <v>103</v>
      </c>
      <c r="D84" s="53" t="s">
        <v>137</v>
      </c>
      <c r="E84" s="214" t="s">
        <v>576</v>
      </c>
      <c r="F84" s="109">
        <v>200</v>
      </c>
      <c r="G84" s="118">
        <f>G85</f>
        <v>450</v>
      </c>
      <c r="H84" s="133">
        <f t="shared" si="25"/>
        <v>400</v>
      </c>
      <c r="I84" s="133">
        <f t="shared" si="21"/>
        <v>88.888888888888886</v>
      </c>
    </row>
    <row r="85" spans="1:9" s="21" customFormat="1" x14ac:dyDescent="0.2">
      <c r="A85" s="94" t="s">
        <v>124</v>
      </c>
      <c r="B85" s="53" t="s">
        <v>106</v>
      </c>
      <c r="C85" s="53" t="s">
        <v>103</v>
      </c>
      <c r="D85" s="53" t="s">
        <v>137</v>
      </c>
      <c r="E85" s="214" t="s">
        <v>576</v>
      </c>
      <c r="F85" s="109">
        <v>240</v>
      </c>
      <c r="G85" s="118">
        <v>450</v>
      </c>
      <c r="H85" s="133">
        <v>400</v>
      </c>
      <c r="I85" s="133">
        <f t="shared" si="21"/>
        <v>88.888888888888886</v>
      </c>
    </row>
    <row r="86" spans="1:9" s="21" customFormat="1" x14ac:dyDescent="0.2">
      <c r="A86" s="138" t="s">
        <v>578</v>
      </c>
      <c r="B86" s="104" t="s">
        <v>106</v>
      </c>
      <c r="C86" s="104" t="s">
        <v>103</v>
      </c>
      <c r="D86" s="104" t="s">
        <v>137</v>
      </c>
      <c r="E86" s="145" t="s">
        <v>579</v>
      </c>
      <c r="F86" s="110"/>
      <c r="G86" s="143">
        <f>G87</f>
        <v>150</v>
      </c>
      <c r="H86" s="132">
        <f t="shared" ref="H86:H88" si="26">H87</f>
        <v>150</v>
      </c>
      <c r="I86" s="132">
        <f t="shared" si="21"/>
        <v>100</v>
      </c>
    </row>
    <row r="87" spans="1:9" s="21" customFormat="1" ht="48" x14ac:dyDescent="0.2">
      <c r="A87" s="96" t="s">
        <v>580</v>
      </c>
      <c r="B87" s="95" t="s">
        <v>106</v>
      </c>
      <c r="C87" s="95" t="s">
        <v>103</v>
      </c>
      <c r="D87" s="95" t="s">
        <v>137</v>
      </c>
      <c r="E87" s="147" t="s">
        <v>581</v>
      </c>
      <c r="F87" s="213"/>
      <c r="G87" s="215">
        <f>G88</f>
        <v>150</v>
      </c>
      <c r="H87" s="120">
        <f t="shared" si="26"/>
        <v>150</v>
      </c>
      <c r="I87" s="120">
        <f t="shared" si="21"/>
        <v>100</v>
      </c>
    </row>
    <row r="88" spans="1:9" s="21" customFormat="1" x14ac:dyDescent="0.2">
      <c r="A88" s="94" t="s">
        <v>122</v>
      </c>
      <c r="B88" s="53" t="s">
        <v>106</v>
      </c>
      <c r="C88" s="53" t="s">
        <v>103</v>
      </c>
      <c r="D88" s="53" t="s">
        <v>137</v>
      </c>
      <c r="E88" s="214" t="s">
        <v>581</v>
      </c>
      <c r="F88" s="109">
        <v>200</v>
      </c>
      <c r="G88" s="216">
        <f>G89</f>
        <v>150</v>
      </c>
      <c r="H88" s="118">
        <f t="shared" si="26"/>
        <v>150</v>
      </c>
      <c r="I88" s="118">
        <f t="shared" si="21"/>
        <v>100</v>
      </c>
    </row>
    <row r="89" spans="1:9" s="21" customFormat="1" x14ac:dyDescent="0.2">
      <c r="A89" s="94" t="s">
        <v>124</v>
      </c>
      <c r="B89" s="53" t="s">
        <v>106</v>
      </c>
      <c r="C89" s="53" t="s">
        <v>103</v>
      </c>
      <c r="D89" s="53" t="s">
        <v>137</v>
      </c>
      <c r="E89" s="214" t="s">
        <v>581</v>
      </c>
      <c r="F89" s="109">
        <v>240</v>
      </c>
      <c r="G89" s="216">
        <v>150</v>
      </c>
      <c r="H89" s="133">
        <v>150</v>
      </c>
      <c r="I89" s="133">
        <f t="shared" si="21"/>
        <v>100</v>
      </c>
    </row>
    <row r="90" spans="1:9" s="21" customFormat="1" ht="24" x14ac:dyDescent="0.2">
      <c r="A90" s="138" t="s">
        <v>671</v>
      </c>
      <c r="B90" s="104" t="s">
        <v>106</v>
      </c>
      <c r="C90" s="104" t="s">
        <v>103</v>
      </c>
      <c r="D90" s="104" t="s">
        <v>137</v>
      </c>
      <c r="E90" s="212" t="s">
        <v>165</v>
      </c>
      <c r="F90" s="110"/>
      <c r="G90" s="132">
        <f>G91+G95+G102</f>
        <v>1200</v>
      </c>
      <c r="H90" s="132">
        <f>H91+H95+H102</f>
        <v>1199.96</v>
      </c>
      <c r="I90" s="132">
        <f t="shared" si="21"/>
        <v>99.99666666666667</v>
      </c>
    </row>
    <row r="91" spans="1:9" s="21" customFormat="1" ht="24" x14ac:dyDescent="0.2">
      <c r="A91" s="138" t="s">
        <v>166</v>
      </c>
      <c r="B91" s="104" t="s">
        <v>106</v>
      </c>
      <c r="C91" s="104" t="s">
        <v>103</v>
      </c>
      <c r="D91" s="104" t="s">
        <v>137</v>
      </c>
      <c r="E91" s="145" t="s">
        <v>167</v>
      </c>
      <c r="F91" s="110"/>
      <c r="G91" s="132">
        <f>G92</f>
        <v>400</v>
      </c>
      <c r="H91" s="132">
        <f t="shared" ref="H91:H93" si="27">H92</f>
        <v>400</v>
      </c>
      <c r="I91" s="132">
        <f t="shared" si="21"/>
        <v>100</v>
      </c>
    </row>
    <row r="92" spans="1:9" s="21" customFormat="1" ht="24" x14ac:dyDescent="0.2">
      <c r="A92" s="96" t="s">
        <v>168</v>
      </c>
      <c r="B92" s="95" t="s">
        <v>106</v>
      </c>
      <c r="C92" s="95" t="s">
        <v>103</v>
      </c>
      <c r="D92" s="95" t="s">
        <v>137</v>
      </c>
      <c r="E92" s="147" t="s">
        <v>169</v>
      </c>
      <c r="F92" s="109"/>
      <c r="G92" s="120">
        <f>G93</f>
        <v>400</v>
      </c>
      <c r="H92" s="120">
        <f t="shared" si="27"/>
        <v>400</v>
      </c>
      <c r="I92" s="120">
        <f t="shared" si="21"/>
        <v>100</v>
      </c>
    </row>
    <row r="93" spans="1:9" s="21" customFormat="1" x14ac:dyDescent="0.2">
      <c r="A93" s="94" t="s">
        <v>122</v>
      </c>
      <c r="B93" s="53" t="s">
        <v>106</v>
      </c>
      <c r="C93" s="53" t="s">
        <v>103</v>
      </c>
      <c r="D93" s="53" t="s">
        <v>137</v>
      </c>
      <c r="E93" s="214" t="s">
        <v>169</v>
      </c>
      <c r="F93" s="109">
        <v>200</v>
      </c>
      <c r="G93" s="118">
        <f>G94</f>
        <v>400</v>
      </c>
      <c r="H93" s="118">
        <f t="shared" si="27"/>
        <v>400</v>
      </c>
      <c r="I93" s="118">
        <f t="shared" si="21"/>
        <v>100</v>
      </c>
    </row>
    <row r="94" spans="1:9" s="21" customFormat="1" x14ac:dyDescent="0.2">
      <c r="A94" s="94" t="s">
        <v>124</v>
      </c>
      <c r="B94" s="53" t="s">
        <v>106</v>
      </c>
      <c r="C94" s="53" t="s">
        <v>103</v>
      </c>
      <c r="D94" s="53" t="s">
        <v>137</v>
      </c>
      <c r="E94" s="214" t="s">
        <v>169</v>
      </c>
      <c r="F94" s="109">
        <v>240</v>
      </c>
      <c r="G94" s="118">
        <v>400</v>
      </c>
      <c r="H94" s="118">
        <v>400</v>
      </c>
      <c r="I94" s="118">
        <f t="shared" si="21"/>
        <v>100</v>
      </c>
    </row>
    <row r="95" spans="1:9" s="21" customFormat="1" ht="24" x14ac:dyDescent="0.2">
      <c r="A95" s="138" t="s">
        <v>856</v>
      </c>
      <c r="B95" s="104" t="s">
        <v>106</v>
      </c>
      <c r="C95" s="104" t="s">
        <v>103</v>
      </c>
      <c r="D95" s="104" t="s">
        <v>137</v>
      </c>
      <c r="E95" s="212" t="s">
        <v>171</v>
      </c>
      <c r="F95" s="110"/>
      <c r="G95" s="132">
        <f>G96+G99</f>
        <v>650</v>
      </c>
      <c r="H95" s="132">
        <f>H96+H99</f>
        <v>649.96</v>
      </c>
      <c r="I95" s="132">
        <f t="shared" si="21"/>
        <v>99.99384615384615</v>
      </c>
    </row>
    <row r="96" spans="1:9" s="21" customFormat="1" ht="24" x14ac:dyDescent="0.2">
      <c r="A96" s="96" t="s">
        <v>172</v>
      </c>
      <c r="B96" s="95" t="s">
        <v>106</v>
      </c>
      <c r="C96" s="95" t="s">
        <v>103</v>
      </c>
      <c r="D96" s="95" t="s">
        <v>137</v>
      </c>
      <c r="E96" s="147" t="s">
        <v>173</v>
      </c>
      <c r="F96" s="109"/>
      <c r="G96" s="120">
        <f>G97</f>
        <v>250</v>
      </c>
      <c r="H96" s="120">
        <f t="shared" ref="H96:H97" si="28">H97</f>
        <v>249.96</v>
      </c>
      <c r="I96" s="120">
        <f t="shared" si="21"/>
        <v>99.984000000000009</v>
      </c>
    </row>
    <row r="97" spans="1:9" s="21" customFormat="1" x14ac:dyDescent="0.2">
      <c r="A97" s="94" t="s">
        <v>122</v>
      </c>
      <c r="B97" s="53" t="s">
        <v>106</v>
      </c>
      <c r="C97" s="53" t="s">
        <v>103</v>
      </c>
      <c r="D97" s="53" t="s">
        <v>137</v>
      </c>
      <c r="E97" s="214" t="s">
        <v>173</v>
      </c>
      <c r="F97" s="109">
        <v>200</v>
      </c>
      <c r="G97" s="118">
        <f>G98</f>
        <v>250</v>
      </c>
      <c r="H97" s="118">
        <f t="shared" si="28"/>
        <v>249.96</v>
      </c>
      <c r="I97" s="118">
        <f t="shared" si="21"/>
        <v>99.984000000000009</v>
      </c>
    </row>
    <row r="98" spans="1:9" s="21" customFormat="1" x14ac:dyDescent="0.2">
      <c r="A98" s="94" t="s">
        <v>124</v>
      </c>
      <c r="B98" s="53" t="s">
        <v>106</v>
      </c>
      <c r="C98" s="53" t="s">
        <v>103</v>
      </c>
      <c r="D98" s="53" t="s">
        <v>137</v>
      </c>
      <c r="E98" s="214" t="s">
        <v>173</v>
      </c>
      <c r="F98" s="109">
        <v>240</v>
      </c>
      <c r="G98" s="118">
        <v>250</v>
      </c>
      <c r="H98" s="118">
        <v>249.96</v>
      </c>
      <c r="I98" s="118">
        <f t="shared" si="21"/>
        <v>99.984000000000009</v>
      </c>
    </row>
    <row r="99" spans="1:9" s="21" customFormat="1" ht="24" x14ac:dyDescent="0.2">
      <c r="A99" s="96" t="s">
        <v>633</v>
      </c>
      <c r="B99" s="95" t="s">
        <v>106</v>
      </c>
      <c r="C99" s="95" t="s">
        <v>103</v>
      </c>
      <c r="D99" s="95" t="s">
        <v>137</v>
      </c>
      <c r="E99" s="147" t="s">
        <v>634</v>
      </c>
      <c r="F99" s="213"/>
      <c r="G99" s="120">
        <f t="shared" ref="G99:H100" si="29">G100</f>
        <v>400</v>
      </c>
      <c r="H99" s="137">
        <f t="shared" si="29"/>
        <v>400</v>
      </c>
      <c r="I99" s="137">
        <f t="shared" si="21"/>
        <v>100</v>
      </c>
    </row>
    <row r="100" spans="1:9" s="21" customFormat="1" x14ac:dyDescent="0.2">
      <c r="A100" s="94" t="s">
        <v>122</v>
      </c>
      <c r="B100" s="53" t="s">
        <v>106</v>
      </c>
      <c r="C100" s="53" t="s">
        <v>103</v>
      </c>
      <c r="D100" s="53" t="s">
        <v>137</v>
      </c>
      <c r="E100" s="214" t="s">
        <v>634</v>
      </c>
      <c r="F100" s="109">
        <v>200</v>
      </c>
      <c r="G100" s="118">
        <f t="shared" si="29"/>
        <v>400</v>
      </c>
      <c r="H100" s="133">
        <f t="shared" si="29"/>
        <v>400</v>
      </c>
      <c r="I100" s="133">
        <f t="shared" si="21"/>
        <v>100</v>
      </c>
    </row>
    <row r="101" spans="1:9" s="21" customFormat="1" x14ac:dyDescent="0.2">
      <c r="A101" s="94" t="s">
        <v>124</v>
      </c>
      <c r="B101" s="53" t="s">
        <v>106</v>
      </c>
      <c r="C101" s="53" t="s">
        <v>103</v>
      </c>
      <c r="D101" s="53" t="s">
        <v>137</v>
      </c>
      <c r="E101" s="214" t="s">
        <v>634</v>
      </c>
      <c r="F101" s="109">
        <v>240</v>
      </c>
      <c r="G101" s="118">
        <v>400</v>
      </c>
      <c r="H101" s="133">
        <v>400</v>
      </c>
      <c r="I101" s="133">
        <f t="shared" si="21"/>
        <v>100</v>
      </c>
    </row>
    <row r="102" spans="1:9" s="21" customFormat="1" ht="24" x14ac:dyDescent="0.2">
      <c r="A102" s="138" t="s">
        <v>174</v>
      </c>
      <c r="B102" s="104" t="s">
        <v>106</v>
      </c>
      <c r="C102" s="104" t="s">
        <v>103</v>
      </c>
      <c r="D102" s="104" t="s">
        <v>137</v>
      </c>
      <c r="E102" s="212" t="s">
        <v>175</v>
      </c>
      <c r="F102" s="110"/>
      <c r="G102" s="132">
        <f>G103</f>
        <v>150</v>
      </c>
      <c r="H102" s="132">
        <f t="shared" ref="H102:H104" si="30">H103</f>
        <v>150</v>
      </c>
      <c r="I102" s="132">
        <f t="shared" si="21"/>
        <v>100</v>
      </c>
    </row>
    <row r="103" spans="1:9" s="21" customFormat="1" ht="60" x14ac:dyDescent="0.2">
      <c r="A103" s="96" t="s">
        <v>176</v>
      </c>
      <c r="B103" s="95" t="s">
        <v>106</v>
      </c>
      <c r="C103" s="95" t="s">
        <v>103</v>
      </c>
      <c r="D103" s="95" t="s">
        <v>137</v>
      </c>
      <c r="E103" s="147" t="s">
        <v>177</v>
      </c>
      <c r="F103" s="109"/>
      <c r="G103" s="120">
        <f>G104</f>
        <v>150</v>
      </c>
      <c r="H103" s="120">
        <f t="shared" si="30"/>
        <v>150</v>
      </c>
      <c r="I103" s="120">
        <f t="shared" si="21"/>
        <v>100</v>
      </c>
    </row>
    <row r="104" spans="1:9" s="21" customFormat="1" x14ac:dyDescent="0.2">
      <c r="A104" s="94" t="s">
        <v>122</v>
      </c>
      <c r="B104" s="53" t="s">
        <v>106</v>
      </c>
      <c r="C104" s="53" t="s">
        <v>103</v>
      </c>
      <c r="D104" s="53" t="s">
        <v>137</v>
      </c>
      <c r="E104" s="214" t="s">
        <v>177</v>
      </c>
      <c r="F104" s="109">
        <v>200</v>
      </c>
      <c r="G104" s="118">
        <f>G105</f>
        <v>150</v>
      </c>
      <c r="H104" s="118">
        <f t="shared" si="30"/>
        <v>150</v>
      </c>
      <c r="I104" s="118">
        <f t="shared" si="21"/>
        <v>100</v>
      </c>
    </row>
    <row r="105" spans="1:9" s="21" customFormat="1" x14ac:dyDescent="0.2">
      <c r="A105" s="94" t="s">
        <v>124</v>
      </c>
      <c r="B105" s="53" t="s">
        <v>106</v>
      </c>
      <c r="C105" s="53" t="s">
        <v>103</v>
      </c>
      <c r="D105" s="53" t="s">
        <v>137</v>
      </c>
      <c r="E105" s="214" t="s">
        <v>177</v>
      </c>
      <c r="F105" s="109">
        <v>240</v>
      </c>
      <c r="G105" s="118">
        <v>150</v>
      </c>
      <c r="H105" s="118">
        <v>150</v>
      </c>
      <c r="I105" s="118">
        <f t="shared" si="21"/>
        <v>100</v>
      </c>
    </row>
    <row r="106" spans="1:9" s="21" customFormat="1" x14ac:dyDescent="0.2">
      <c r="A106" s="138" t="s">
        <v>108</v>
      </c>
      <c r="B106" s="104">
        <v>598</v>
      </c>
      <c r="C106" s="104" t="s">
        <v>103</v>
      </c>
      <c r="D106" s="104" t="s">
        <v>137</v>
      </c>
      <c r="E106" s="104" t="s">
        <v>116</v>
      </c>
      <c r="F106" s="104"/>
      <c r="G106" s="132">
        <f>G107</f>
        <v>161730.26416000002</v>
      </c>
      <c r="H106" s="132">
        <f t="shared" ref="H106" si="31">H107</f>
        <v>158203.15435</v>
      </c>
      <c r="I106" s="132">
        <f t="shared" si="21"/>
        <v>97.819140512556984</v>
      </c>
    </row>
    <row r="107" spans="1:9" s="21" customFormat="1" x14ac:dyDescent="0.2">
      <c r="A107" s="96" t="s">
        <v>110</v>
      </c>
      <c r="B107" s="95" t="s">
        <v>106</v>
      </c>
      <c r="C107" s="95" t="s">
        <v>103</v>
      </c>
      <c r="D107" s="95" t="s">
        <v>137</v>
      </c>
      <c r="E107" s="95" t="s">
        <v>117</v>
      </c>
      <c r="F107" s="95"/>
      <c r="G107" s="120">
        <f>G108+G123+G134+G137+G126+G130</f>
        <v>161730.26416000002</v>
      </c>
      <c r="H107" s="120">
        <f>H108+H123+H134+H137+H126+H130</f>
        <v>158203.15435</v>
      </c>
      <c r="I107" s="120">
        <f t="shared" si="21"/>
        <v>97.819140512556984</v>
      </c>
    </row>
    <row r="108" spans="1:9" s="21" customFormat="1" x14ac:dyDescent="0.2">
      <c r="A108" s="114" t="s">
        <v>178</v>
      </c>
      <c r="B108" s="112" t="s">
        <v>106</v>
      </c>
      <c r="C108" s="112" t="s">
        <v>103</v>
      </c>
      <c r="D108" s="112" t="s">
        <v>137</v>
      </c>
      <c r="E108" s="112" t="s">
        <v>117</v>
      </c>
      <c r="F108" s="104"/>
      <c r="G108" s="134">
        <f>G109+G116</f>
        <v>141837.63940000001</v>
      </c>
      <c r="H108" s="134">
        <f t="shared" ref="H108" si="32">H109+H116</f>
        <v>138622.01595</v>
      </c>
      <c r="I108" s="134">
        <f t="shared" si="21"/>
        <v>97.73288425864763</v>
      </c>
    </row>
    <row r="109" spans="1:9" s="21" customFormat="1" ht="24" x14ac:dyDescent="0.2">
      <c r="A109" s="96" t="s">
        <v>179</v>
      </c>
      <c r="B109" s="95" t="s">
        <v>106</v>
      </c>
      <c r="C109" s="95" t="s">
        <v>103</v>
      </c>
      <c r="D109" s="95" t="s">
        <v>137</v>
      </c>
      <c r="E109" s="95" t="s">
        <v>180</v>
      </c>
      <c r="F109" s="95"/>
      <c r="G109" s="120">
        <f>G110+G112+G114</f>
        <v>125507.1</v>
      </c>
      <c r="H109" s="120">
        <f>H110+H112+H114</f>
        <v>122336.55398</v>
      </c>
      <c r="I109" s="120">
        <f t="shared" si="21"/>
        <v>97.473811425807781</v>
      </c>
    </row>
    <row r="110" spans="1:9" s="21" customFormat="1" ht="36" x14ac:dyDescent="0.2">
      <c r="A110" s="94" t="s">
        <v>112</v>
      </c>
      <c r="B110" s="53" t="s">
        <v>106</v>
      </c>
      <c r="C110" s="53" t="s">
        <v>103</v>
      </c>
      <c r="D110" s="53" t="s">
        <v>137</v>
      </c>
      <c r="E110" s="53" t="s">
        <v>180</v>
      </c>
      <c r="F110" s="53" t="s">
        <v>113</v>
      </c>
      <c r="G110" s="118">
        <f>G111</f>
        <v>83527.100000000006</v>
      </c>
      <c r="H110" s="118">
        <f t="shared" ref="H110" si="33">H111</f>
        <v>81660.029850000006</v>
      </c>
      <c r="I110" s="118">
        <f t="shared" si="21"/>
        <v>97.764713308614816</v>
      </c>
    </row>
    <row r="111" spans="1:9" s="21" customFormat="1" x14ac:dyDescent="0.2">
      <c r="A111" s="94" t="s">
        <v>181</v>
      </c>
      <c r="B111" s="53" t="s">
        <v>106</v>
      </c>
      <c r="C111" s="53" t="s">
        <v>103</v>
      </c>
      <c r="D111" s="53" t="s">
        <v>137</v>
      </c>
      <c r="E111" s="53" t="s">
        <v>180</v>
      </c>
      <c r="F111" s="53" t="s">
        <v>182</v>
      </c>
      <c r="G111" s="118">
        <v>83527.100000000006</v>
      </c>
      <c r="H111" s="118">
        <v>81660.029850000006</v>
      </c>
      <c r="I111" s="118">
        <f t="shared" si="21"/>
        <v>97.764713308614816</v>
      </c>
    </row>
    <row r="112" spans="1:9" s="21" customFormat="1" x14ac:dyDescent="0.2">
      <c r="A112" s="94" t="s">
        <v>122</v>
      </c>
      <c r="B112" s="53" t="s">
        <v>106</v>
      </c>
      <c r="C112" s="53" t="s">
        <v>103</v>
      </c>
      <c r="D112" s="53" t="s">
        <v>137</v>
      </c>
      <c r="E112" s="53" t="s">
        <v>180</v>
      </c>
      <c r="F112" s="53" t="s">
        <v>123</v>
      </c>
      <c r="G112" s="118">
        <f>G113</f>
        <v>41630</v>
      </c>
      <c r="H112" s="118">
        <f t="shared" ref="H112" si="34">H113</f>
        <v>40482.374130000004</v>
      </c>
      <c r="I112" s="118">
        <f t="shared" si="21"/>
        <v>97.243271991352401</v>
      </c>
    </row>
    <row r="113" spans="1:9" s="21" customFormat="1" x14ac:dyDescent="0.2">
      <c r="A113" s="94" t="s">
        <v>124</v>
      </c>
      <c r="B113" s="53" t="s">
        <v>106</v>
      </c>
      <c r="C113" s="53" t="s">
        <v>103</v>
      </c>
      <c r="D113" s="53" t="s">
        <v>137</v>
      </c>
      <c r="E113" s="53" t="s">
        <v>180</v>
      </c>
      <c r="F113" s="53" t="s">
        <v>125</v>
      </c>
      <c r="G113" s="118">
        <v>41630</v>
      </c>
      <c r="H113" s="118">
        <v>40482.374130000004</v>
      </c>
      <c r="I113" s="118">
        <f t="shared" si="21"/>
        <v>97.243271991352401</v>
      </c>
    </row>
    <row r="114" spans="1:9" s="21" customFormat="1" x14ac:dyDescent="0.2">
      <c r="A114" s="94" t="s">
        <v>126</v>
      </c>
      <c r="B114" s="53" t="s">
        <v>106</v>
      </c>
      <c r="C114" s="53" t="s">
        <v>103</v>
      </c>
      <c r="D114" s="53" t="s">
        <v>137</v>
      </c>
      <c r="E114" s="53" t="s">
        <v>180</v>
      </c>
      <c r="F114" s="53" t="s">
        <v>127</v>
      </c>
      <c r="G114" s="118">
        <f t="shared" ref="G114:H114" si="35">G115</f>
        <v>350</v>
      </c>
      <c r="H114" s="118">
        <f t="shared" si="35"/>
        <v>194.15</v>
      </c>
      <c r="I114" s="118">
        <f t="shared" si="21"/>
        <v>55.471428571428575</v>
      </c>
    </row>
    <row r="115" spans="1:9" s="21" customFormat="1" x14ac:dyDescent="0.2">
      <c r="A115" s="94" t="s">
        <v>128</v>
      </c>
      <c r="B115" s="53" t="s">
        <v>106</v>
      </c>
      <c r="C115" s="53" t="s">
        <v>103</v>
      </c>
      <c r="D115" s="53" t="s">
        <v>137</v>
      </c>
      <c r="E115" s="53" t="s">
        <v>180</v>
      </c>
      <c r="F115" s="53" t="s">
        <v>129</v>
      </c>
      <c r="G115" s="118">
        <v>350</v>
      </c>
      <c r="H115" s="118">
        <v>194.15</v>
      </c>
      <c r="I115" s="118">
        <f t="shared" si="21"/>
        <v>55.471428571428575</v>
      </c>
    </row>
    <row r="116" spans="1:9" s="21" customFormat="1" x14ac:dyDescent="0.2">
      <c r="A116" s="96" t="s">
        <v>183</v>
      </c>
      <c r="B116" s="95" t="s">
        <v>106</v>
      </c>
      <c r="C116" s="95" t="s">
        <v>103</v>
      </c>
      <c r="D116" s="95" t="s">
        <v>137</v>
      </c>
      <c r="E116" s="95" t="s">
        <v>184</v>
      </c>
      <c r="F116" s="95"/>
      <c r="G116" s="120">
        <f t="shared" ref="G116" si="36">G117+G119+G121</f>
        <v>16330.5394</v>
      </c>
      <c r="H116" s="120">
        <f>H117+H119+H121</f>
        <v>16285.46197</v>
      </c>
      <c r="I116" s="120">
        <f t="shared" si="21"/>
        <v>99.723968517537159</v>
      </c>
    </row>
    <row r="117" spans="1:9" s="21" customFormat="1" ht="36" x14ac:dyDescent="0.2">
      <c r="A117" s="94" t="s">
        <v>112</v>
      </c>
      <c r="B117" s="53" t="s">
        <v>106</v>
      </c>
      <c r="C117" s="53" t="s">
        <v>103</v>
      </c>
      <c r="D117" s="53" t="s">
        <v>137</v>
      </c>
      <c r="E117" s="53" t="s">
        <v>184</v>
      </c>
      <c r="F117" s="53" t="s">
        <v>113</v>
      </c>
      <c r="G117" s="118">
        <f t="shared" ref="G117:H117" si="37">G118</f>
        <v>15857.214399999999</v>
      </c>
      <c r="H117" s="118">
        <f t="shared" si="37"/>
        <v>15852.61429</v>
      </c>
      <c r="I117" s="118">
        <f t="shared" si="21"/>
        <v>99.97099042818013</v>
      </c>
    </row>
    <row r="118" spans="1:9" s="21" customFormat="1" x14ac:dyDescent="0.2">
      <c r="A118" s="94" t="s">
        <v>181</v>
      </c>
      <c r="B118" s="53" t="s">
        <v>106</v>
      </c>
      <c r="C118" s="53" t="s">
        <v>103</v>
      </c>
      <c r="D118" s="53" t="s">
        <v>137</v>
      </c>
      <c r="E118" s="53" t="s">
        <v>184</v>
      </c>
      <c r="F118" s="53" t="s">
        <v>182</v>
      </c>
      <c r="G118" s="118">
        <v>15857.214399999999</v>
      </c>
      <c r="H118" s="118">
        <v>15852.61429</v>
      </c>
      <c r="I118" s="118">
        <f t="shared" si="21"/>
        <v>99.97099042818013</v>
      </c>
    </row>
    <row r="119" spans="1:9" s="21" customFormat="1" x14ac:dyDescent="0.2">
      <c r="A119" s="94" t="s">
        <v>122</v>
      </c>
      <c r="B119" s="53" t="s">
        <v>106</v>
      </c>
      <c r="C119" s="53" t="s">
        <v>103</v>
      </c>
      <c r="D119" s="53" t="s">
        <v>137</v>
      </c>
      <c r="E119" s="53" t="s">
        <v>184</v>
      </c>
      <c r="F119" s="53" t="s">
        <v>123</v>
      </c>
      <c r="G119" s="118">
        <f>G120</f>
        <v>458.32499999999999</v>
      </c>
      <c r="H119" s="118">
        <f t="shared" ref="H119" si="38">H120</f>
        <v>432.78152</v>
      </c>
      <c r="I119" s="118">
        <f t="shared" si="21"/>
        <v>94.426775759559263</v>
      </c>
    </row>
    <row r="120" spans="1:9" x14ac:dyDescent="0.2">
      <c r="A120" s="94" t="s">
        <v>124</v>
      </c>
      <c r="B120" s="53" t="s">
        <v>106</v>
      </c>
      <c r="C120" s="53" t="s">
        <v>103</v>
      </c>
      <c r="D120" s="53" t="s">
        <v>137</v>
      </c>
      <c r="E120" s="53" t="s">
        <v>184</v>
      </c>
      <c r="F120" s="53" t="s">
        <v>125</v>
      </c>
      <c r="G120" s="118">
        <v>458.32499999999999</v>
      </c>
      <c r="H120" s="118">
        <v>432.78152</v>
      </c>
      <c r="I120" s="118">
        <f t="shared" si="21"/>
        <v>94.426775759559263</v>
      </c>
    </row>
    <row r="121" spans="1:9" x14ac:dyDescent="0.2">
      <c r="A121" s="94" t="s">
        <v>126</v>
      </c>
      <c r="B121" s="53" t="s">
        <v>106</v>
      </c>
      <c r="C121" s="53" t="s">
        <v>103</v>
      </c>
      <c r="D121" s="53" t="s">
        <v>137</v>
      </c>
      <c r="E121" s="53" t="s">
        <v>184</v>
      </c>
      <c r="F121" s="53" t="s">
        <v>127</v>
      </c>
      <c r="G121" s="118">
        <f>G122</f>
        <v>15</v>
      </c>
      <c r="H121" s="118">
        <f t="shared" ref="H121" si="39">H122</f>
        <v>6.6159999999999997E-2</v>
      </c>
      <c r="I121" s="118">
        <f t="shared" si="21"/>
        <v>0.44106666666666661</v>
      </c>
    </row>
    <row r="122" spans="1:9" s="21" customFormat="1" x14ac:dyDescent="0.2">
      <c r="A122" s="94" t="s">
        <v>128</v>
      </c>
      <c r="B122" s="53" t="s">
        <v>106</v>
      </c>
      <c r="C122" s="53" t="s">
        <v>103</v>
      </c>
      <c r="D122" s="53" t="s">
        <v>137</v>
      </c>
      <c r="E122" s="53" t="s">
        <v>184</v>
      </c>
      <c r="F122" s="53" t="s">
        <v>129</v>
      </c>
      <c r="G122" s="118">
        <v>15</v>
      </c>
      <c r="H122" s="118">
        <v>6.6159999999999997E-2</v>
      </c>
      <c r="I122" s="118">
        <f t="shared" si="21"/>
        <v>0.44106666666666661</v>
      </c>
    </row>
    <row r="123" spans="1:9" s="21" customFormat="1" x14ac:dyDescent="0.2">
      <c r="A123" s="96" t="s">
        <v>617</v>
      </c>
      <c r="B123" s="95" t="s">
        <v>106</v>
      </c>
      <c r="C123" s="95" t="s">
        <v>103</v>
      </c>
      <c r="D123" s="95" t="s">
        <v>137</v>
      </c>
      <c r="E123" s="147" t="s">
        <v>620</v>
      </c>
      <c r="F123" s="95"/>
      <c r="G123" s="137">
        <f t="shared" ref="G123:H124" si="40">G124</f>
        <v>13682.484759999999</v>
      </c>
      <c r="H123" s="137">
        <f t="shared" si="40"/>
        <v>13651.51045</v>
      </c>
      <c r="I123" s="137">
        <f t="shared" si="21"/>
        <v>99.773620723550522</v>
      </c>
    </row>
    <row r="124" spans="1:9" s="21" customFormat="1" x14ac:dyDescent="0.2">
      <c r="A124" s="94" t="s">
        <v>126</v>
      </c>
      <c r="B124" s="53" t="s">
        <v>106</v>
      </c>
      <c r="C124" s="53" t="s">
        <v>103</v>
      </c>
      <c r="D124" s="53" t="s">
        <v>137</v>
      </c>
      <c r="E124" s="214" t="s">
        <v>620</v>
      </c>
      <c r="F124" s="53" t="s">
        <v>127</v>
      </c>
      <c r="G124" s="133">
        <f t="shared" si="40"/>
        <v>13682.484759999999</v>
      </c>
      <c r="H124" s="133">
        <f t="shared" si="40"/>
        <v>13651.51045</v>
      </c>
      <c r="I124" s="133">
        <f t="shared" si="21"/>
        <v>99.773620723550522</v>
      </c>
    </row>
    <row r="125" spans="1:9" s="21" customFormat="1" x14ac:dyDescent="0.2">
      <c r="A125" s="94" t="s">
        <v>618</v>
      </c>
      <c r="B125" s="53" t="s">
        <v>106</v>
      </c>
      <c r="C125" s="53" t="s">
        <v>103</v>
      </c>
      <c r="D125" s="53" t="s">
        <v>137</v>
      </c>
      <c r="E125" s="214" t="s">
        <v>620</v>
      </c>
      <c r="F125" s="53" t="s">
        <v>619</v>
      </c>
      <c r="G125" s="133">
        <v>13682.484759999999</v>
      </c>
      <c r="H125" s="133">
        <v>13651.51045</v>
      </c>
      <c r="I125" s="133">
        <f t="shared" si="21"/>
        <v>99.773620723550522</v>
      </c>
    </row>
    <row r="126" spans="1:9" s="21" customFormat="1" ht="24" x14ac:dyDescent="0.2">
      <c r="A126" s="217" t="s">
        <v>522</v>
      </c>
      <c r="B126" s="104" t="s">
        <v>106</v>
      </c>
      <c r="C126" s="104" t="s">
        <v>103</v>
      </c>
      <c r="D126" s="104" t="s">
        <v>137</v>
      </c>
      <c r="E126" s="104" t="s">
        <v>607</v>
      </c>
      <c r="F126" s="104"/>
      <c r="G126" s="143">
        <f>G127</f>
        <v>3076</v>
      </c>
      <c r="H126" s="143">
        <f>H127</f>
        <v>2914.0174999999999</v>
      </c>
      <c r="I126" s="143">
        <f t="shared" si="21"/>
        <v>94.733988946683994</v>
      </c>
    </row>
    <row r="127" spans="1:9" s="21" customFormat="1" x14ac:dyDescent="0.2">
      <c r="A127" s="96" t="s">
        <v>828</v>
      </c>
      <c r="B127" s="95" t="s">
        <v>106</v>
      </c>
      <c r="C127" s="95" t="s">
        <v>103</v>
      </c>
      <c r="D127" s="95" t="s">
        <v>137</v>
      </c>
      <c r="E127" s="95" t="s">
        <v>607</v>
      </c>
      <c r="F127" s="95"/>
      <c r="G127" s="120">
        <f>G128</f>
        <v>3076</v>
      </c>
      <c r="H127" s="120">
        <f>H128</f>
        <v>2914.0174999999999</v>
      </c>
      <c r="I127" s="120">
        <f t="shared" si="21"/>
        <v>94.733988946683994</v>
      </c>
    </row>
    <row r="128" spans="1:9" s="21" customFormat="1" ht="36" x14ac:dyDescent="0.2">
      <c r="A128" s="94" t="s">
        <v>112</v>
      </c>
      <c r="B128" s="53" t="s">
        <v>106</v>
      </c>
      <c r="C128" s="53" t="s">
        <v>103</v>
      </c>
      <c r="D128" s="53" t="s">
        <v>137</v>
      </c>
      <c r="E128" s="53" t="s">
        <v>607</v>
      </c>
      <c r="F128" s="53" t="s">
        <v>113</v>
      </c>
      <c r="G128" s="118">
        <f t="shared" ref="G128:H128" si="41">G129</f>
        <v>3076</v>
      </c>
      <c r="H128" s="118">
        <f t="shared" si="41"/>
        <v>2914.0174999999999</v>
      </c>
      <c r="I128" s="118">
        <f t="shared" si="21"/>
        <v>94.733988946683994</v>
      </c>
    </row>
    <row r="129" spans="1:9" s="21" customFormat="1" x14ac:dyDescent="0.2">
      <c r="A129" s="94" t="s">
        <v>114</v>
      </c>
      <c r="B129" s="53" t="s">
        <v>106</v>
      </c>
      <c r="C129" s="53" t="s">
        <v>103</v>
      </c>
      <c r="D129" s="53" t="s">
        <v>137</v>
      </c>
      <c r="E129" s="53" t="s">
        <v>607</v>
      </c>
      <c r="F129" s="53" t="s">
        <v>115</v>
      </c>
      <c r="G129" s="118">
        <v>3076</v>
      </c>
      <c r="H129" s="118">
        <v>2914.0174999999999</v>
      </c>
      <c r="I129" s="118">
        <f t="shared" ref="I129:I178" si="42">H129/G129*100</f>
        <v>94.733988946683994</v>
      </c>
    </row>
    <row r="130" spans="1:9" s="21" customFormat="1" x14ac:dyDescent="0.2">
      <c r="A130" s="138" t="s">
        <v>829</v>
      </c>
      <c r="B130" s="104" t="s">
        <v>106</v>
      </c>
      <c r="C130" s="104" t="s">
        <v>103</v>
      </c>
      <c r="D130" s="104" t="s">
        <v>137</v>
      </c>
      <c r="E130" s="104" t="s">
        <v>756</v>
      </c>
      <c r="F130" s="104"/>
      <c r="G130" s="132">
        <f t="shared" ref="G130:H131" si="43">G131</f>
        <v>2754.1400000000003</v>
      </c>
      <c r="H130" s="143">
        <f t="shared" si="43"/>
        <v>2735.6104500000001</v>
      </c>
      <c r="I130" s="143">
        <f t="shared" si="42"/>
        <v>99.327211035023637</v>
      </c>
    </row>
    <row r="131" spans="1:9" s="21" customFormat="1" x14ac:dyDescent="0.2">
      <c r="A131" s="96" t="s">
        <v>830</v>
      </c>
      <c r="B131" s="95" t="s">
        <v>106</v>
      </c>
      <c r="C131" s="95" t="s">
        <v>103</v>
      </c>
      <c r="D131" s="95" t="s">
        <v>137</v>
      </c>
      <c r="E131" s="95" t="s">
        <v>756</v>
      </c>
      <c r="F131" s="95"/>
      <c r="G131" s="120">
        <f t="shared" si="43"/>
        <v>2754.1400000000003</v>
      </c>
      <c r="H131" s="137">
        <f t="shared" si="43"/>
        <v>2735.6104500000001</v>
      </c>
      <c r="I131" s="137">
        <f t="shared" si="42"/>
        <v>99.327211035023637</v>
      </c>
    </row>
    <row r="132" spans="1:9" s="21" customFormat="1" ht="36" x14ac:dyDescent="0.2">
      <c r="A132" s="94" t="s">
        <v>112</v>
      </c>
      <c r="B132" s="53" t="s">
        <v>106</v>
      </c>
      <c r="C132" s="53" t="s">
        <v>103</v>
      </c>
      <c r="D132" s="53" t="s">
        <v>137</v>
      </c>
      <c r="E132" s="53" t="s">
        <v>756</v>
      </c>
      <c r="F132" s="53" t="s">
        <v>113</v>
      </c>
      <c r="G132" s="118">
        <f t="shared" ref="G132:H132" si="44">G133</f>
        <v>2754.1400000000003</v>
      </c>
      <c r="H132" s="133">
        <f t="shared" si="44"/>
        <v>2735.6104500000001</v>
      </c>
      <c r="I132" s="133">
        <f t="shared" si="42"/>
        <v>99.327211035023637</v>
      </c>
    </row>
    <row r="133" spans="1:9" s="21" customFormat="1" x14ac:dyDescent="0.2">
      <c r="A133" s="94" t="s">
        <v>114</v>
      </c>
      <c r="B133" s="53" t="s">
        <v>106</v>
      </c>
      <c r="C133" s="53" t="s">
        <v>103</v>
      </c>
      <c r="D133" s="53" t="s">
        <v>137</v>
      </c>
      <c r="E133" s="53" t="s">
        <v>756</v>
      </c>
      <c r="F133" s="53" t="s">
        <v>115</v>
      </c>
      <c r="G133" s="118">
        <v>2754.1400000000003</v>
      </c>
      <c r="H133" s="133">
        <v>2735.6104500000001</v>
      </c>
      <c r="I133" s="133">
        <f t="shared" si="42"/>
        <v>99.327211035023637</v>
      </c>
    </row>
    <row r="134" spans="1:9" s="21" customFormat="1" ht="24" x14ac:dyDescent="0.2">
      <c r="A134" s="138" t="s">
        <v>185</v>
      </c>
      <c r="B134" s="104" t="s">
        <v>106</v>
      </c>
      <c r="C134" s="104" t="s">
        <v>103</v>
      </c>
      <c r="D134" s="104" t="s">
        <v>137</v>
      </c>
      <c r="E134" s="104" t="s">
        <v>186</v>
      </c>
      <c r="F134" s="110"/>
      <c r="G134" s="132">
        <f t="shared" ref="G134:H138" si="45">G135</f>
        <v>305</v>
      </c>
      <c r="H134" s="143">
        <f t="shared" si="45"/>
        <v>250</v>
      </c>
      <c r="I134" s="143">
        <f t="shared" si="42"/>
        <v>81.967213114754102</v>
      </c>
    </row>
    <row r="135" spans="1:9" s="21" customFormat="1" x14ac:dyDescent="0.2">
      <c r="A135" s="94" t="s">
        <v>122</v>
      </c>
      <c r="B135" s="53" t="s">
        <v>106</v>
      </c>
      <c r="C135" s="53" t="s">
        <v>103</v>
      </c>
      <c r="D135" s="53" t="s">
        <v>137</v>
      </c>
      <c r="E135" s="53" t="s">
        <v>186</v>
      </c>
      <c r="F135" s="109">
        <v>200</v>
      </c>
      <c r="G135" s="118">
        <f t="shared" si="45"/>
        <v>305</v>
      </c>
      <c r="H135" s="133">
        <f t="shared" si="45"/>
        <v>250</v>
      </c>
      <c r="I135" s="133">
        <f t="shared" si="42"/>
        <v>81.967213114754102</v>
      </c>
    </row>
    <row r="136" spans="1:9" s="21" customFormat="1" x14ac:dyDescent="0.2">
      <c r="A136" s="94" t="s">
        <v>124</v>
      </c>
      <c r="B136" s="109">
        <v>598</v>
      </c>
      <c r="C136" s="53" t="s">
        <v>103</v>
      </c>
      <c r="D136" s="53" t="s">
        <v>137</v>
      </c>
      <c r="E136" s="53" t="s">
        <v>186</v>
      </c>
      <c r="F136" s="53" t="s">
        <v>125</v>
      </c>
      <c r="G136" s="118">
        <v>305</v>
      </c>
      <c r="H136" s="133">
        <v>250</v>
      </c>
      <c r="I136" s="133">
        <f t="shared" si="42"/>
        <v>81.967213114754102</v>
      </c>
    </row>
    <row r="137" spans="1:9" s="21" customFormat="1" x14ac:dyDescent="0.2">
      <c r="A137" s="138" t="s">
        <v>746</v>
      </c>
      <c r="B137" s="104" t="s">
        <v>106</v>
      </c>
      <c r="C137" s="104" t="s">
        <v>103</v>
      </c>
      <c r="D137" s="104" t="s">
        <v>137</v>
      </c>
      <c r="E137" s="104" t="s">
        <v>747</v>
      </c>
      <c r="F137" s="104"/>
      <c r="G137" s="132">
        <f>G138</f>
        <v>75</v>
      </c>
      <c r="H137" s="143">
        <f t="shared" si="45"/>
        <v>30</v>
      </c>
      <c r="I137" s="143">
        <f t="shared" si="42"/>
        <v>40</v>
      </c>
    </row>
    <row r="138" spans="1:9" s="21" customFormat="1" x14ac:dyDescent="0.2">
      <c r="A138" s="94" t="s">
        <v>122</v>
      </c>
      <c r="B138" s="53" t="s">
        <v>106</v>
      </c>
      <c r="C138" s="53" t="s">
        <v>103</v>
      </c>
      <c r="D138" s="53" t="s">
        <v>137</v>
      </c>
      <c r="E138" s="53" t="s">
        <v>747</v>
      </c>
      <c r="F138" s="109">
        <v>200</v>
      </c>
      <c r="G138" s="118">
        <f>G139</f>
        <v>75</v>
      </c>
      <c r="H138" s="133">
        <f t="shared" si="45"/>
        <v>30</v>
      </c>
      <c r="I138" s="133">
        <f t="shared" si="42"/>
        <v>40</v>
      </c>
    </row>
    <row r="139" spans="1:9" s="21" customFormat="1" x14ac:dyDescent="0.2">
      <c r="A139" s="94" t="s">
        <v>124</v>
      </c>
      <c r="B139" s="109">
        <v>598</v>
      </c>
      <c r="C139" s="53" t="s">
        <v>103</v>
      </c>
      <c r="D139" s="53" t="s">
        <v>137</v>
      </c>
      <c r="E139" s="53" t="s">
        <v>747</v>
      </c>
      <c r="F139" s="53" t="s">
        <v>125</v>
      </c>
      <c r="G139" s="118">
        <v>75</v>
      </c>
      <c r="H139" s="133">
        <v>30</v>
      </c>
      <c r="I139" s="133">
        <f t="shared" si="42"/>
        <v>40</v>
      </c>
    </row>
    <row r="140" spans="1:9" s="21" customFormat="1" x14ac:dyDescent="0.2">
      <c r="A140" s="96" t="s">
        <v>187</v>
      </c>
      <c r="B140" s="95">
        <v>598</v>
      </c>
      <c r="C140" s="95" t="s">
        <v>188</v>
      </c>
      <c r="D140" s="95" t="s">
        <v>104</v>
      </c>
      <c r="E140" s="95"/>
      <c r="F140" s="95"/>
      <c r="G140" s="120">
        <f>G141</f>
        <v>8707.26</v>
      </c>
      <c r="H140" s="120">
        <f t="shared" ref="H140:H142" si="46">H141</f>
        <v>8536.4617099999996</v>
      </c>
      <c r="I140" s="120">
        <f t="shared" si="42"/>
        <v>98.038438153908331</v>
      </c>
    </row>
    <row r="141" spans="1:9" s="21" customFormat="1" ht="24" x14ac:dyDescent="0.2">
      <c r="A141" s="96" t="s">
        <v>532</v>
      </c>
      <c r="B141" s="95" t="s">
        <v>106</v>
      </c>
      <c r="C141" s="95" t="s">
        <v>188</v>
      </c>
      <c r="D141" s="95" t="s">
        <v>189</v>
      </c>
      <c r="E141" s="95"/>
      <c r="F141" s="95"/>
      <c r="G141" s="120">
        <f>G142</f>
        <v>8707.26</v>
      </c>
      <c r="H141" s="120">
        <f t="shared" si="46"/>
        <v>8536.4617099999996</v>
      </c>
      <c r="I141" s="120">
        <f t="shared" si="42"/>
        <v>98.038438153908331</v>
      </c>
    </row>
    <row r="142" spans="1:9" s="21" customFormat="1" x14ac:dyDescent="0.2">
      <c r="A142" s="138" t="s">
        <v>190</v>
      </c>
      <c r="B142" s="104">
        <v>598</v>
      </c>
      <c r="C142" s="104" t="s">
        <v>188</v>
      </c>
      <c r="D142" s="104" t="s">
        <v>189</v>
      </c>
      <c r="E142" s="104" t="s">
        <v>116</v>
      </c>
      <c r="F142" s="104"/>
      <c r="G142" s="132">
        <f>G143</f>
        <v>8707.26</v>
      </c>
      <c r="H142" s="132">
        <f t="shared" si="46"/>
        <v>8536.4617099999996</v>
      </c>
      <c r="I142" s="132">
        <f t="shared" si="42"/>
        <v>98.038438153908331</v>
      </c>
    </row>
    <row r="143" spans="1:9" s="21" customFormat="1" x14ac:dyDescent="0.2">
      <c r="A143" s="96" t="s">
        <v>110</v>
      </c>
      <c r="B143" s="95">
        <v>598</v>
      </c>
      <c r="C143" s="95" t="s">
        <v>188</v>
      </c>
      <c r="D143" s="95" t="s">
        <v>189</v>
      </c>
      <c r="E143" s="95" t="s">
        <v>117</v>
      </c>
      <c r="F143" s="95"/>
      <c r="G143" s="120">
        <f>G144</f>
        <v>8707.26</v>
      </c>
      <c r="H143" s="120">
        <f>H144</f>
        <v>8536.4617099999996</v>
      </c>
      <c r="I143" s="120">
        <f t="shared" si="42"/>
        <v>98.038438153908331</v>
      </c>
    </row>
    <row r="144" spans="1:9" s="21" customFormat="1" x14ac:dyDescent="0.2">
      <c r="A144" s="114" t="s">
        <v>178</v>
      </c>
      <c r="B144" s="112" t="s">
        <v>106</v>
      </c>
      <c r="C144" s="112" t="s">
        <v>188</v>
      </c>
      <c r="D144" s="112" t="s">
        <v>189</v>
      </c>
      <c r="E144" s="112" t="s">
        <v>117</v>
      </c>
      <c r="F144" s="112"/>
      <c r="G144" s="134">
        <f>G145</f>
        <v>8707.26</v>
      </c>
      <c r="H144" s="134">
        <f t="shared" ref="H144" si="47">H145</f>
        <v>8536.4617099999996</v>
      </c>
      <c r="I144" s="134">
        <f t="shared" si="42"/>
        <v>98.038438153908331</v>
      </c>
    </row>
    <row r="145" spans="1:9" s="21" customFormat="1" x14ac:dyDescent="0.2">
      <c r="A145" s="96" t="s">
        <v>191</v>
      </c>
      <c r="B145" s="95" t="s">
        <v>106</v>
      </c>
      <c r="C145" s="95" t="s">
        <v>188</v>
      </c>
      <c r="D145" s="95" t="s">
        <v>189</v>
      </c>
      <c r="E145" s="95" t="s">
        <v>192</v>
      </c>
      <c r="F145" s="95"/>
      <c r="G145" s="120">
        <f>G146+G148</f>
        <v>8707.26</v>
      </c>
      <c r="H145" s="120">
        <f>H146+H148</f>
        <v>8536.4617099999996</v>
      </c>
      <c r="I145" s="120">
        <f t="shared" si="42"/>
        <v>98.038438153908331</v>
      </c>
    </row>
    <row r="146" spans="1:9" s="21" customFormat="1" ht="36" x14ac:dyDescent="0.2">
      <c r="A146" s="94" t="s">
        <v>112</v>
      </c>
      <c r="B146" s="53" t="s">
        <v>106</v>
      </c>
      <c r="C146" s="53" t="s">
        <v>188</v>
      </c>
      <c r="D146" s="53" t="s">
        <v>189</v>
      </c>
      <c r="E146" s="53" t="s">
        <v>192</v>
      </c>
      <c r="F146" s="53" t="s">
        <v>113</v>
      </c>
      <c r="G146" s="118">
        <f>G147</f>
        <v>7319.7269999999999</v>
      </c>
      <c r="H146" s="118">
        <f t="shared" ref="H146" si="48">H147</f>
        <v>7319.7269999999999</v>
      </c>
      <c r="I146" s="118">
        <f t="shared" si="42"/>
        <v>100</v>
      </c>
    </row>
    <row r="147" spans="1:9" s="21" customFormat="1" x14ac:dyDescent="0.2">
      <c r="A147" s="94" t="s">
        <v>181</v>
      </c>
      <c r="B147" s="53" t="s">
        <v>106</v>
      </c>
      <c r="C147" s="53" t="s">
        <v>188</v>
      </c>
      <c r="D147" s="53" t="s">
        <v>189</v>
      </c>
      <c r="E147" s="53" t="s">
        <v>192</v>
      </c>
      <c r="F147" s="53" t="s">
        <v>182</v>
      </c>
      <c r="G147" s="118">
        <v>7319.7269999999999</v>
      </c>
      <c r="H147" s="118">
        <v>7319.7269999999999</v>
      </c>
      <c r="I147" s="118">
        <f t="shared" si="42"/>
        <v>100</v>
      </c>
    </row>
    <row r="148" spans="1:9" s="21" customFormat="1" x14ac:dyDescent="0.2">
      <c r="A148" s="94" t="s">
        <v>122</v>
      </c>
      <c r="B148" s="53" t="s">
        <v>106</v>
      </c>
      <c r="C148" s="53" t="s">
        <v>188</v>
      </c>
      <c r="D148" s="53" t="s">
        <v>189</v>
      </c>
      <c r="E148" s="53" t="s">
        <v>192</v>
      </c>
      <c r="F148" s="53" t="s">
        <v>123</v>
      </c>
      <c r="G148" s="118">
        <f>G149</f>
        <v>1387.5329999999999</v>
      </c>
      <c r="H148" s="118">
        <f t="shared" ref="H148" si="49">H149</f>
        <v>1216.7347099999997</v>
      </c>
      <c r="I148" s="118">
        <f t="shared" si="42"/>
        <v>87.690506099674735</v>
      </c>
    </row>
    <row r="149" spans="1:9" s="38" customFormat="1" x14ac:dyDescent="0.2">
      <c r="A149" s="94" t="s">
        <v>124</v>
      </c>
      <c r="B149" s="53" t="s">
        <v>106</v>
      </c>
      <c r="C149" s="53" t="s">
        <v>188</v>
      </c>
      <c r="D149" s="53" t="s">
        <v>189</v>
      </c>
      <c r="E149" s="53" t="s">
        <v>192</v>
      </c>
      <c r="F149" s="53" t="s">
        <v>125</v>
      </c>
      <c r="G149" s="118">
        <v>1387.5329999999999</v>
      </c>
      <c r="H149" s="118">
        <v>1216.7347099999997</v>
      </c>
      <c r="I149" s="118">
        <f t="shared" si="42"/>
        <v>87.690506099674735</v>
      </c>
    </row>
    <row r="150" spans="1:9" s="21" customFormat="1" x14ac:dyDescent="0.2">
      <c r="A150" s="96" t="s">
        <v>193</v>
      </c>
      <c r="B150" s="95" t="s">
        <v>106</v>
      </c>
      <c r="C150" s="95" t="s">
        <v>107</v>
      </c>
      <c r="D150" s="95" t="s">
        <v>104</v>
      </c>
      <c r="E150" s="95"/>
      <c r="F150" s="95"/>
      <c r="G150" s="120">
        <f>G151</f>
        <v>23040.95996</v>
      </c>
      <c r="H150" s="120">
        <f t="shared" ref="H150" si="50">H151</f>
        <v>21514.325549999998</v>
      </c>
      <c r="I150" s="137">
        <f t="shared" si="42"/>
        <v>93.374258656539055</v>
      </c>
    </row>
    <row r="151" spans="1:9" s="21" customFormat="1" x14ac:dyDescent="0.2">
      <c r="A151" s="96" t="s">
        <v>194</v>
      </c>
      <c r="B151" s="95" t="s">
        <v>106</v>
      </c>
      <c r="C151" s="95" t="s">
        <v>107</v>
      </c>
      <c r="D151" s="95" t="s">
        <v>195</v>
      </c>
      <c r="E151" s="214"/>
      <c r="F151" s="53"/>
      <c r="G151" s="120">
        <f>G152+G159</f>
        <v>23040.95996</v>
      </c>
      <c r="H151" s="120">
        <f>H152+H159</f>
        <v>21514.325549999998</v>
      </c>
      <c r="I151" s="137">
        <f t="shared" si="42"/>
        <v>93.374258656539055</v>
      </c>
    </row>
    <row r="152" spans="1:9" s="21" customFormat="1" ht="24" x14ac:dyDescent="0.2">
      <c r="A152" s="144" t="s">
        <v>196</v>
      </c>
      <c r="B152" s="104" t="s">
        <v>106</v>
      </c>
      <c r="C152" s="104" t="s">
        <v>107</v>
      </c>
      <c r="D152" s="104" t="s">
        <v>195</v>
      </c>
      <c r="E152" s="104" t="s">
        <v>197</v>
      </c>
      <c r="F152" s="104"/>
      <c r="G152" s="143">
        <f>G153+G156</f>
        <v>600</v>
      </c>
      <c r="H152" s="143">
        <f>H153+H156</f>
        <v>99</v>
      </c>
      <c r="I152" s="143">
        <f t="shared" si="42"/>
        <v>16.5</v>
      </c>
    </row>
    <row r="153" spans="1:9" s="21" customFormat="1" ht="96" x14ac:dyDescent="0.2">
      <c r="A153" s="146" t="s">
        <v>582</v>
      </c>
      <c r="B153" s="95" t="s">
        <v>106</v>
      </c>
      <c r="C153" s="95" t="s">
        <v>107</v>
      </c>
      <c r="D153" s="95" t="s">
        <v>195</v>
      </c>
      <c r="E153" s="95" t="s">
        <v>200</v>
      </c>
      <c r="F153" s="95"/>
      <c r="G153" s="137">
        <f>G154</f>
        <v>500</v>
      </c>
      <c r="H153" s="137">
        <f t="shared" ref="H153:H154" si="51">H154</f>
        <v>0</v>
      </c>
      <c r="I153" s="137">
        <f t="shared" si="42"/>
        <v>0</v>
      </c>
    </row>
    <row r="154" spans="1:9" s="21" customFormat="1" x14ac:dyDescent="0.2">
      <c r="A154" s="220" t="s">
        <v>122</v>
      </c>
      <c r="B154" s="53" t="s">
        <v>106</v>
      </c>
      <c r="C154" s="53" t="s">
        <v>107</v>
      </c>
      <c r="D154" s="53" t="s">
        <v>195</v>
      </c>
      <c r="E154" s="53" t="s">
        <v>200</v>
      </c>
      <c r="F154" s="53" t="s">
        <v>123</v>
      </c>
      <c r="G154" s="133">
        <f>G155</f>
        <v>500</v>
      </c>
      <c r="H154" s="133">
        <f t="shared" si="51"/>
        <v>0</v>
      </c>
      <c r="I154" s="133">
        <f t="shared" si="42"/>
        <v>0</v>
      </c>
    </row>
    <row r="155" spans="1:9" s="21" customFormat="1" x14ac:dyDescent="0.2">
      <c r="A155" s="220" t="s">
        <v>124</v>
      </c>
      <c r="B155" s="53" t="s">
        <v>106</v>
      </c>
      <c r="C155" s="53" t="s">
        <v>107</v>
      </c>
      <c r="D155" s="53" t="s">
        <v>195</v>
      </c>
      <c r="E155" s="53" t="s">
        <v>200</v>
      </c>
      <c r="F155" s="53" t="s">
        <v>125</v>
      </c>
      <c r="G155" s="133">
        <v>500</v>
      </c>
      <c r="H155" s="133">
        <v>0</v>
      </c>
      <c r="I155" s="133">
        <f t="shared" si="42"/>
        <v>0</v>
      </c>
    </row>
    <row r="156" spans="1:9" s="21" customFormat="1" ht="24" x14ac:dyDescent="0.2">
      <c r="A156" s="146" t="s">
        <v>583</v>
      </c>
      <c r="B156" s="95" t="s">
        <v>106</v>
      </c>
      <c r="C156" s="95" t="s">
        <v>107</v>
      </c>
      <c r="D156" s="95" t="s">
        <v>195</v>
      </c>
      <c r="E156" s="95" t="s">
        <v>584</v>
      </c>
      <c r="F156" s="53"/>
      <c r="G156" s="137">
        <f>G157</f>
        <v>100</v>
      </c>
      <c r="H156" s="137">
        <f t="shared" ref="H156:H157" si="52">H157</f>
        <v>99</v>
      </c>
      <c r="I156" s="137">
        <f t="shared" si="42"/>
        <v>99</v>
      </c>
    </row>
    <row r="157" spans="1:9" s="21" customFormat="1" x14ac:dyDescent="0.2">
      <c r="A157" s="220" t="s">
        <v>122</v>
      </c>
      <c r="B157" s="53" t="s">
        <v>106</v>
      </c>
      <c r="C157" s="53" t="s">
        <v>107</v>
      </c>
      <c r="D157" s="53" t="s">
        <v>195</v>
      </c>
      <c r="E157" s="53" t="s">
        <v>584</v>
      </c>
      <c r="F157" s="53" t="s">
        <v>123</v>
      </c>
      <c r="G157" s="133">
        <f>G158</f>
        <v>100</v>
      </c>
      <c r="H157" s="133">
        <f t="shared" si="52"/>
        <v>99</v>
      </c>
      <c r="I157" s="133">
        <f t="shared" si="42"/>
        <v>99</v>
      </c>
    </row>
    <row r="158" spans="1:9" s="21" customFormat="1" x14ac:dyDescent="0.2">
      <c r="A158" s="220" t="s">
        <v>124</v>
      </c>
      <c r="B158" s="53" t="s">
        <v>106</v>
      </c>
      <c r="C158" s="53" t="s">
        <v>107</v>
      </c>
      <c r="D158" s="53" t="s">
        <v>195</v>
      </c>
      <c r="E158" s="53" t="s">
        <v>584</v>
      </c>
      <c r="F158" s="53" t="s">
        <v>125</v>
      </c>
      <c r="G158" s="133">
        <v>100</v>
      </c>
      <c r="H158" s="133">
        <v>99</v>
      </c>
      <c r="I158" s="133">
        <f t="shared" si="42"/>
        <v>99</v>
      </c>
    </row>
    <row r="159" spans="1:9" s="21" customFormat="1" x14ac:dyDescent="0.2">
      <c r="A159" s="138" t="s">
        <v>108</v>
      </c>
      <c r="B159" s="104" t="s">
        <v>106</v>
      </c>
      <c r="C159" s="104" t="s">
        <v>107</v>
      </c>
      <c r="D159" s="104" t="s">
        <v>195</v>
      </c>
      <c r="E159" s="104" t="s">
        <v>116</v>
      </c>
      <c r="F159" s="104"/>
      <c r="G159" s="132">
        <f>G160+G170</f>
        <v>22440.95996</v>
      </c>
      <c r="H159" s="132">
        <f>H160+H170</f>
        <v>21415.325549999998</v>
      </c>
      <c r="I159" s="132">
        <f t="shared" si="42"/>
        <v>95.429632191189015</v>
      </c>
    </row>
    <row r="160" spans="1:9" s="21" customFormat="1" x14ac:dyDescent="0.2">
      <c r="A160" s="96" t="s">
        <v>110</v>
      </c>
      <c r="B160" s="213">
        <v>598</v>
      </c>
      <c r="C160" s="95" t="s">
        <v>107</v>
      </c>
      <c r="D160" s="95" t="s">
        <v>195</v>
      </c>
      <c r="E160" s="95" t="s">
        <v>117</v>
      </c>
      <c r="F160" s="95"/>
      <c r="G160" s="120">
        <f>G161+G164+G167</f>
        <v>8576.9599599999983</v>
      </c>
      <c r="H160" s="120">
        <f>H161+H164+H167</f>
        <v>7908.39066</v>
      </c>
      <c r="I160" s="120">
        <f t="shared" si="42"/>
        <v>92.205055134710008</v>
      </c>
    </row>
    <row r="161" spans="1:9" s="48" customFormat="1" x14ac:dyDescent="0.2">
      <c r="A161" s="96" t="s">
        <v>717</v>
      </c>
      <c r="B161" s="95" t="s">
        <v>106</v>
      </c>
      <c r="C161" s="95" t="s">
        <v>107</v>
      </c>
      <c r="D161" s="95" t="s">
        <v>195</v>
      </c>
      <c r="E161" s="95" t="s">
        <v>718</v>
      </c>
      <c r="F161" s="95"/>
      <c r="G161" s="137">
        <f t="shared" ref="G161:H162" si="53">G162</f>
        <v>7000</v>
      </c>
      <c r="H161" s="137">
        <f t="shared" si="53"/>
        <v>6410</v>
      </c>
      <c r="I161" s="137">
        <f t="shared" si="42"/>
        <v>91.571428571428569</v>
      </c>
    </row>
    <row r="162" spans="1:9" x14ac:dyDescent="0.2">
      <c r="A162" s="220" t="s">
        <v>122</v>
      </c>
      <c r="B162" s="53" t="s">
        <v>106</v>
      </c>
      <c r="C162" s="53" t="s">
        <v>107</v>
      </c>
      <c r="D162" s="53" t="s">
        <v>195</v>
      </c>
      <c r="E162" s="53" t="s">
        <v>718</v>
      </c>
      <c r="F162" s="53" t="s">
        <v>123</v>
      </c>
      <c r="G162" s="133">
        <f t="shared" si="53"/>
        <v>7000</v>
      </c>
      <c r="H162" s="133">
        <f t="shared" si="53"/>
        <v>6410</v>
      </c>
      <c r="I162" s="133">
        <f t="shared" si="42"/>
        <v>91.571428571428569</v>
      </c>
    </row>
    <row r="163" spans="1:9" x14ac:dyDescent="0.2">
      <c r="A163" s="220" t="s">
        <v>124</v>
      </c>
      <c r="B163" s="109">
        <v>598</v>
      </c>
      <c r="C163" s="53" t="s">
        <v>107</v>
      </c>
      <c r="D163" s="53" t="s">
        <v>195</v>
      </c>
      <c r="E163" s="53" t="s">
        <v>718</v>
      </c>
      <c r="F163" s="53" t="s">
        <v>125</v>
      </c>
      <c r="G163" s="133">
        <v>7000</v>
      </c>
      <c r="H163" s="133">
        <v>6410</v>
      </c>
      <c r="I163" s="133">
        <f t="shared" si="42"/>
        <v>91.571428571428569</v>
      </c>
    </row>
    <row r="164" spans="1:9" x14ac:dyDescent="0.2">
      <c r="A164" s="138" t="s">
        <v>201</v>
      </c>
      <c r="B164" s="110">
        <v>598</v>
      </c>
      <c r="C164" s="104" t="s">
        <v>107</v>
      </c>
      <c r="D164" s="104" t="s">
        <v>195</v>
      </c>
      <c r="E164" s="104" t="s">
        <v>202</v>
      </c>
      <c r="F164" s="104"/>
      <c r="G164" s="132">
        <f t="shared" ref="G164:H165" si="54">G165</f>
        <v>1523.7449999999999</v>
      </c>
      <c r="H164" s="143">
        <f t="shared" si="54"/>
        <v>1498.39066</v>
      </c>
      <c r="I164" s="143">
        <f t="shared" si="42"/>
        <v>98.33605097965868</v>
      </c>
    </row>
    <row r="165" spans="1:9" x14ac:dyDescent="0.2">
      <c r="A165" s="94" t="s">
        <v>122</v>
      </c>
      <c r="B165" s="53" t="s">
        <v>106</v>
      </c>
      <c r="C165" s="53" t="s">
        <v>107</v>
      </c>
      <c r="D165" s="53" t="s">
        <v>195</v>
      </c>
      <c r="E165" s="53" t="s">
        <v>202</v>
      </c>
      <c r="F165" s="109">
        <v>200</v>
      </c>
      <c r="G165" s="118">
        <f t="shared" si="54"/>
        <v>1523.7449999999999</v>
      </c>
      <c r="H165" s="133">
        <f t="shared" si="54"/>
        <v>1498.39066</v>
      </c>
      <c r="I165" s="133">
        <f t="shared" si="42"/>
        <v>98.33605097965868</v>
      </c>
    </row>
    <row r="166" spans="1:9" x14ac:dyDescent="0.2">
      <c r="A166" s="94" t="s">
        <v>124</v>
      </c>
      <c r="B166" s="109">
        <v>598</v>
      </c>
      <c r="C166" s="53" t="s">
        <v>107</v>
      </c>
      <c r="D166" s="53" t="s">
        <v>195</v>
      </c>
      <c r="E166" s="53" t="s">
        <v>202</v>
      </c>
      <c r="F166" s="53" t="s">
        <v>125</v>
      </c>
      <c r="G166" s="118">
        <v>1523.7449999999999</v>
      </c>
      <c r="H166" s="133">
        <v>1498.39066</v>
      </c>
      <c r="I166" s="133">
        <f t="shared" si="42"/>
        <v>98.33605097965868</v>
      </c>
    </row>
    <row r="167" spans="1:9" ht="24" x14ac:dyDescent="0.2">
      <c r="A167" s="138" t="s">
        <v>725</v>
      </c>
      <c r="B167" s="110">
        <v>598</v>
      </c>
      <c r="C167" s="104" t="s">
        <v>107</v>
      </c>
      <c r="D167" s="104" t="s">
        <v>195</v>
      </c>
      <c r="E167" s="104" t="s">
        <v>726</v>
      </c>
      <c r="F167" s="104"/>
      <c r="G167" s="143">
        <f t="shared" ref="G167:H168" si="55">G168</f>
        <v>53.214959999999998</v>
      </c>
      <c r="H167" s="143">
        <f t="shared" si="55"/>
        <v>0</v>
      </c>
      <c r="I167" s="143">
        <f t="shared" si="42"/>
        <v>0</v>
      </c>
    </row>
    <row r="168" spans="1:9" s="21" customFormat="1" x14ac:dyDescent="0.2">
      <c r="A168" s="94" t="s">
        <v>122</v>
      </c>
      <c r="B168" s="53" t="s">
        <v>106</v>
      </c>
      <c r="C168" s="53" t="s">
        <v>107</v>
      </c>
      <c r="D168" s="53" t="s">
        <v>195</v>
      </c>
      <c r="E168" s="53" t="s">
        <v>726</v>
      </c>
      <c r="F168" s="109">
        <v>200</v>
      </c>
      <c r="G168" s="133">
        <f t="shared" si="55"/>
        <v>53.214959999999998</v>
      </c>
      <c r="H168" s="133">
        <f t="shared" si="55"/>
        <v>0</v>
      </c>
      <c r="I168" s="133">
        <f t="shared" si="42"/>
        <v>0</v>
      </c>
    </row>
    <row r="169" spans="1:9" s="48" customFormat="1" x14ac:dyDescent="0.2">
      <c r="A169" s="94" t="s">
        <v>124</v>
      </c>
      <c r="B169" s="109">
        <v>598</v>
      </c>
      <c r="C169" s="53" t="s">
        <v>107</v>
      </c>
      <c r="D169" s="53" t="s">
        <v>195</v>
      </c>
      <c r="E169" s="53" t="s">
        <v>726</v>
      </c>
      <c r="F169" s="53" t="s">
        <v>125</v>
      </c>
      <c r="G169" s="133">
        <v>53.214959999999998</v>
      </c>
      <c r="H169" s="133">
        <v>0</v>
      </c>
      <c r="I169" s="133">
        <f t="shared" si="42"/>
        <v>0</v>
      </c>
    </row>
    <row r="170" spans="1:9" s="48" customFormat="1" x14ac:dyDescent="0.2">
      <c r="A170" s="138" t="s">
        <v>178</v>
      </c>
      <c r="B170" s="104" t="s">
        <v>106</v>
      </c>
      <c r="C170" s="104" t="s">
        <v>107</v>
      </c>
      <c r="D170" s="104" t="s">
        <v>195</v>
      </c>
      <c r="E170" s="104" t="s">
        <v>117</v>
      </c>
      <c r="F170" s="104"/>
      <c r="G170" s="143">
        <f>G171</f>
        <v>13864</v>
      </c>
      <c r="H170" s="143">
        <f>H171</f>
        <v>13506.934889999999</v>
      </c>
      <c r="I170" s="143">
        <f t="shared" si="42"/>
        <v>97.424515940565485</v>
      </c>
    </row>
    <row r="171" spans="1:9" s="48" customFormat="1" x14ac:dyDescent="0.2">
      <c r="A171" s="96" t="s">
        <v>204</v>
      </c>
      <c r="B171" s="95" t="s">
        <v>106</v>
      </c>
      <c r="C171" s="95" t="s">
        <v>107</v>
      </c>
      <c r="D171" s="95" t="s">
        <v>195</v>
      </c>
      <c r="E171" s="95" t="s">
        <v>203</v>
      </c>
      <c r="F171" s="53"/>
      <c r="G171" s="120">
        <f>G172+G174</f>
        <v>13864</v>
      </c>
      <c r="H171" s="120">
        <f>H172+H174</f>
        <v>13506.934889999999</v>
      </c>
      <c r="I171" s="120">
        <f t="shared" si="42"/>
        <v>97.424515940565485</v>
      </c>
    </row>
    <row r="172" spans="1:9" s="48" customFormat="1" ht="36" x14ac:dyDescent="0.2">
      <c r="A172" s="94" t="s">
        <v>112</v>
      </c>
      <c r="B172" s="53" t="s">
        <v>106</v>
      </c>
      <c r="C172" s="53" t="s">
        <v>107</v>
      </c>
      <c r="D172" s="53" t="s">
        <v>195</v>
      </c>
      <c r="E172" s="53" t="s">
        <v>203</v>
      </c>
      <c r="F172" s="53" t="s">
        <v>113</v>
      </c>
      <c r="G172" s="118">
        <f>G173</f>
        <v>13646.9</v>
      </c>
      <c r="H172" s="118">
        <f t="shared" ref="H172" si="56">H173</f>
        <v>13336.987889999999</v>
      </c>
      <c r="I172" s="118">
        <f t="shared" si="42"/>
        <v>97.72906586843898</v>
      </c>
    </row>
    <row r="173" spans="1:9" s="48" customFormat="1" x14ac:dyDescent="0.2">
      <c r="A173" s="94" t="s">
        <v>181</v>
      </c>
      <c r="B173" s="53" t="s">
        <v>106</v>
      </c>
      <c r="C173" s="53" t="s">
        <v>107</v>
      </c>
      <c r="D173" s="53" t="s">
        <v>195</v>
      </c>
      <c r="E173" s="53" t="s">
        <v>203</v>
      </c>
      <c r="F173" s="53" t="s">
        <v>182</v>
      </c>
      <c r="G173" s="118">
        <v>13646.9</v>
      </c>
      <c r="H173" s="118">
        <v>13336.987889999999</v>
      </c>
      <c r="I173" s="118">
        <f t="shared" si="42"/>
        <v>97.72906586843898</v>
      </c>
    </row>
    <row r="174" spans="1:9" s="21" customFormat="1" x14ac:dyDescent="0.2">
      <c r="A174" s="94" t="s">
        <v>122</v>
      </c>
      <c r="B174" s="53" t="s">
        <v>106</v>
      </c>
      <c r="C174" s="53" t="s">
        <v>107</v>
      </c>
      <c r="D174" s="53" t="s">
        <v>195</v>
      </c>
      <c r="E174" s="53" t="s">
        <v>203</v>
      </c>
      <c r="F174" s="53" t="s">
        <v>123</v>
      </c>
      <c r="G174" s="142">
        <f>G175</f>
        <v>217.1</v>
      </c>
      <c r="H174" s="142">
        <f t="shared" ref="H174" si="57">H175</f>
        <v>169.947</v>
      </c>
      <c r="I174" s="142">
        <f t="shared" si="42"/>
        <v>78.280515891294328</v>
      </c>
    </row>
    <row r="175" spans="1:9" s="21" customFormat="1" x14ac:dyDescent="0.2">
      <c r="A175" s="94" t="s">
        <v>124</v>
      </c>
      <c r="B175" s="53" t="s">
        <v>106</v>
      </c>
      <c r="C175" s="53" t="s">
        <v>107</v>
      </c>
      <c r="D175" s="53" t="s">
        <v>195</v>
      </c>
      <c r="E175" s="53" t="s">
        <v>203</v>
      </c>
      <c r="F175" s="53" t="s">
        <v>125</v>
      </c>
      <c r="G175" s="142">
        <v>217.1</v>
      </c>
      <c r="H175" s="142">
        <v>169.947</v>
      </c>
      <c r="I175" s="142">
        <f t="shared" si="42"/>
        <v>78.280515891294328</v>
      </c>
    </row>
    <row r="176" spans="1:9" s="21" customFormat="1" x14ac:dyDescent="0.2">
      <c r="A176" s="96" t="s">
        <v>205</v>
      </c>
      <c r="B176" s="95">
        <v>598</v>
      </c>
      <c r="C176" s="95" t="s">
        <v>189</v>
      </c>
      <c r="D176" s="95" t="s">
        <v>104</v>
      </c>
      <c r="E176" s="95"/>
      <c r="F176" s="95"/>
      <c r="G176" s="120">
        <f>G177+G183+G199</f>
        <v>103525.82135000001</v>
      </c>
      <c r="H176" s="120">
        <f>H177+H183+H199</f>
        <v>100989.01649000001</v>
      </c>
      <c r="I176" s="120">
        <f t="shared" si="42"/>
        <v>97.5495921433711</v>
      </c>
    </row>
    <row r="177" spans="1:9" s="21" customFormat="1" x14ac:dyDescent="0.2">
      <c r="A177" s="96" t="s">
        <v>206</v>
      </c>
      <c r="B177" s="95" t="s">
        <v>106</v>
      </c>
      <c r="C177" s="95" t="s">
        <v>189</v>
      </c>
      <c r="D177" s="95" t="s">
        <v>103</v>
      </c>
      <c r="E177" s="95" t="s">
        <v>116</v>
      </c>
      <c r="F177" s="95"/>
      <c r="G177" s="120">
        <f>G178</f>
        <v>46072.94</v>
      </c>
      <c r="H177" s="120">
        <f t="shared" ref="H177:H181" si="58">H178</f>
        <v>45895.78514</v>
      </c>
      <c r="I177" s="120">
        <f t="shared" si="42"/>
        <v>99.615490437554016</v>
      </c>
    </row>
    <row r="178" spans="1:9" s="21" customFormat="1" x14ac:dyDescent="0.2">
      <c r="A178" s="138" t="s">
        <v>190</v>
      </c>
      <c r="B178" s="104">
        <v>598</v>
      </c>
      <c r="C178" s="104" t="s">
        <v>189</v>
      </c>
      <c r="D178" s="104" t="s">
        <v>103</v>
      </c>
      <c r="E178" s="104" t="s">
        <v>116</v>
      </c>
      <c r="F178" s="95"/>
      <c r="G178" s="132">
        <f>G179</f>
        <v>46072.94</v>
      </c>
      <c r="H178" s="132">
        <f t="shared" si="58"/>
        <v>45895.78514</v>
      </c>
      <c r="I178" s="132">
        <f t="shared" si="42"/>
        <v>99.615490437554016</v>
      </c>
    </row>
    <row r="179" spans="1:9" s="21" customFormat="1" x14ac:dyDescent="0.2">
      <c r="A179" s="96" t="s">
        <v>110</v>
      </c>
      <c r="B179" s="95">
        <v>598</v>
      </c>
      <c r="C179" s="95" t="s">
        <v>189</v>
      </c>
      <c r="D179" s="95" t="s">
        <v>103</v>
      </c>
      <c r="E179" s="95" t="s">
        <v>117</v>
      </c>
      <c r="F179" s="95"/>
      <c r="G179" s="120">
        <f>G180</f>
        <v>46072.94</v>
      </c>
      <c r="H179" s="120">
        <f t="shared" si="58"/>
        <v>45895.78514</v>
      </c>
      <c r="I179" s="120">
        <f t="shared" ref="I179:I242" si="59">H179/G179*100</f>
        <v>99.615490437554016</v>
      </c>
    </row>
    <row r="180" spans="1:9" s="21" customFormat="1" ht="24" x14ac:dyDescent="0.2">
      <c r="A180" s="96" t="s">
        <v>207</v>
      </c>
      <c r="B180" s="95" t="s">
        <v>106</v>
      </c>
      <c r="C180" s="95" t="s">
        <v>189</v>
      </c>
      <c r="D180" s="95" t="s">
        <v>103</v>
      </c>
      <c r="E180" s="95" t="s">
        <v>208</v>
      </c>
      <c r="F180" s="95"/>
      <c r="G180" s="120">
        <f>G181</f>
        <v>46072.94</v>
      </c>
      <c r="H180" s="120">
        <f t="shared" si="58"/>
        <v>45895.78514</v>
      </c>
      <c r="I180" s="120">
        <f t="shared" si="59"/>
        <v>99.615490437554016</v>
      </c>
    </row>
    <row r="181" spans="1:9" s="21" customFormat="1" x14ac:dyDescent="0.2">
      <c r="A181" s="94" t="s">
        <v>209</v>
      </c>
      <c r="B181" s="53" t="s">
        <v>106</v>
      </c>
      <c r="C181" s="53" t="s">
        <v>189</v>
      </c>
      <c r="D181" s="53" t="s">
        <v>103</v>
      </c>
      <c r="E181" s="53" t="s">
        <v>208</v>
      </c>
      <c r="F181" s="53" t="s">
        <v>210</v>
      </c>
      <c r="G181" s="118">
        <f>G182</f>
        <v>46072.94</v>
      </c>
      <c r="H181" s="118">
        <f t="shared" si="58"/>
        <v>45895.78514</v>
      </c>
      <c r="I181" s="118">
        <f t="shared" si="59"/>
        <v>99.615490437554016</v>
      </c>
    </row>
    <row r="182" spans="1:9" s="21" customFormat="1" x14ac:dyDescent="0.2">
      <c r="A182" s="94" t="s">
        <v>211</v>
      </c>
      <c r="B182" s="53" t="s">
        <v>106</v>
      </c>
      <c r="C182" s="53" t="s">
        <v>189</v>
      </c>
      <c r="D182" s="53" t="s">
        <v>103</v>
      </c>
      <c r="E182" s="53" t="s">
        <v>208</v>
      </c>
      <c r="F182" s="53" t="s">
        <v>212</v>
      </c>
      <c r="G182" s="118">
        <v>46072.94</v>
      </c>
      <c r="H182" s="118">
        <v>45895.78514</v>
      </c>
      <c r="I182" s="118">
        <f t="shared" si="59"/>
        <v>99.615490437554016</v>
      </c>
    </row>
    <row r="183" spans="1:9" s="21" customFormat="1" x14ac:dyDescent="0.2">
      <c r="A183" s="96" t="s">
        <v>213</v>
      </c>
      <c r="B183" s="95" t="s">
        <v>106</v>
      </c>
      <c r="C183" s="95" t="s">
        <v>189</v>
      </c>
      <c r="D183" s="95" t="s">
        <v>188</v>
      </c>
      <c r="E183" s="95"/>
      <c r="F183" s="95"/>
      <c r="G183" s="120">
        <f>G184+G188</f>
        <v>26111.3</v>
      </c>
      <c r="H183" s="120">
        <f>H184+H188</f>
        <v>23751.65</v>
      </c>
      <c r="I183" s="120">
        <f t="shared" si="59"/>
        <v>90.963107926453304</v>
      </c>
    </row>
    <row r="184" spans="1:9" s="21" customFormat="1" ht="24" x14ac:dyDescent="0.2">
      <c r="A184" s="138" t="s">
        <v>214</v>
      </c>
      <c r="B184" s="104" t="s">
        <v>106</v>
      </c>
      <c r="C184" s="104" t="s">
        <v>189</v>
      </c>
      <c r="D184" s="104" t="s">
        <v>188</v>
      </c>
      <c r="E184" s="145" t="s">
        <v>215</v>
      </c>
      <c r="F184" s="104"/>
      <c r="G184" s="132">
        <f>G185</f>
        <v>1500</v>
      </c>
      <c r="H184" s="132">
        <f t="shared" ref="H184:H186" si="60">H185</f>
        <v>1500</v>
      </c>
      <c r="I184" s="132">
        <f t="shared" si="59"/>
        <v>100</v>
      </c>
    </row>
    <row r="185" spans="1:9" s="21" customFormat="1" ht="24" x14ac:dyDescent="0.2">
      <c r="A185" s="146" t="s">
        <v>216</v>
      </c>
      <c r="B185" s="95" t="s">
        <v>106</v>
      </c>
      <c r="C185" s="95" t="s">
        <v>189</v>
      </c>
      <c r="D185" s="95" t="s">
        <v>188</v>
      </c>
      <c r="E185" s="147" t="s">
        <v>217</v>
      </c>
      <c r="F185" s="95"/>
      <c r="G185" s="120">
        <f>G186</f>
        <v>1500</v>
      </c>
      <c r="H185" s="120">
        <f t="shared" si="60"/>
        <v>1500</v>
      </c>
      <c r="I185" s="120">
        <f t="shared" si="59"/>
        <v>100</v>
      </c>
    </row>
    <row r="186" spans="1:9" s="21" customFormat="1" x14ac:dyDescent="0.2">
      <c r="A186" s="94" t="s">
        <v>209</v>
      </c>
      <c r="B186" s="53" t="s">
        <v>106</v>
      </c>
      <c r="C186" s="53" t="s">
        <v>189</v>
      </c>
      <c r="D186" s="53" t="s">
        <v>188</v>
      </c>
      <c r="E186" s="214" t="s">
        <v>217</v>
      </c>
      <c r="F186" s="53" t="s">
        <v>210</v>
      </c>
      <c r="G186" s="118">
        <f>G187</f>
        <v>1500</v>
      </c>
      <c r="H186" s="118">
        <f t="shared" si="60"/>
        <v>1500</v>
      </c>
      <c r="I186" s="118">
        <f t="shared" si="59"/>
        <v>100</v>
      </c>
    </row>
    <row r="187" spans="1:9" s="21" customFormat="1" x14ac:dyDescent="0.2">
      <c r="A187" s="94" t="s">
        <v>211</v>
      </c>
      <c r="B187" s="53" t="s">
        <v>106</v>
      </c>
      <c r="C187" s="53" t="s">
        <v>189</v>
      </c>
      <c r="D187" s="53" t="s">
        <v>188</v>
      </c>
      <c r="E187" s="214" t="s">
        <v>217</v>
      </c>
      <c r="F187" s="53" t="s">
        <v>212</v>
      </c>
      <c r="G187" s="118">
        <v>1500</v>
      </c>
      <c r="H187" s="118">
        <v>1500</v>
      </c>
      <c r="I187" s="118">
        <f t="shared" si="59"/>
        <v>100</v>
      </c>
    </row>
    <row r="188" spans="1:9" s="21" customFormat="1" x14ac:dyDescent="0.2">
      <c r="A188" s="138" t="s">
        <v>190</v>
      </c>
      <c r="B188" s="104">
        <v>598</v>
      </c>
      <c r="C188" s="104" t="s">
        <v>189</v>
      </c>
      <c r="D188" s="104" t="s">
        <v>188</v>
      </c>
      <c r="E188" s="104" t="s">
        <v>116</v>
      </c>
      <c r="F188" s="95"/>
      <c r="G188" s="132">
        <f>G189</f>
        <v>24611.3</v>
      </c>
      <c r="H188" s="143">
        <f t="shared" ref="H188" si="61">H189</f>
        <v>22251.65</v>
      </c>
      <c r="I188" s="132">
        <f t="shared" si="59"/>
        <v>90.412330921162237</v>
      </c>
    </row>
    <row r="189" spans="1:9" s="21" customFormat="1" x14ac:dyDescent="0.2">
      <c r="A189" s="96" t="s">
        <v>110</v>
      </c>
      <c r="B189" s="95">
        <v>598</v>
      </c>
      <c r="C189" s="95" t="s">
        <v>189</v>
      </c>
      <c r="D189" s="95" t="s">
        <v>188</v>
      </c>
      <c r="E189" s="95" t="s">
        <v>117</v>
      </c>
      <c r="F189" s="95"/>
      <c r="G189" s="120">
        <f>G193+G196+G190</f>
        <v>24611.3</v>
      </c>
      <c r="H189" s="137">
        <f>H193+H196+H190</f>
        <v>22251.65</v>
      </c>
      <c r="I189" s="120">
        <f t="shared" si="59"/>
        <v>90.412330921162237</v>
      </c>
    </row>
    <row r="190" spans="1:9" s="21" customFormat="1" x14ac:dyDescent="0.2">
      <c r="A190" s="96" t="s">
        <v>749</v>
      </c>
      <c r="B190" s="95" t="s">
        <v>106</v>
      </c>
      <c r="C190" s="95" t="s">
        <v>189</v>
      </c>
      <c r="D190" s="95" t="s">
        <v>188</v>
      </c>
      <c r="E190" s="95" t="s">
        <v>133</v>
      </c>
      <c r="F190" s="53"/>
      <c r="G190" s="120">
        <f>G191</f>
        <v>1300</v>
      </c>
      <c r="H190" s="137">
        <f t="shared" ref="H190:H191" si="62">H191</f>
        <v>1300</v>
      </c>
      <c r="I190" s="137">
        <f t="shared" si="59"/>
        <v>100</v>
      </c>
    </row>
    <row r="191" spans="1:9" s="21" customFormat="1" x14ac:dyDescent="0.2">
      <c r="A191" s="94" t="s">
        <v>209</v>
      </c>
      <c r="B191" s="53" t="s">
        <v>106</v>
      </c>
      <c r="C191" s="53" t="s">
        <v>189</v>
      </c>
      <c r="D191" s="53" t="s">
        <v>188</v>
      </c>
      <c r="E191" s="53" t="s">
        <v>133</v>
      </c>
      <c r="F191" s="53" t="s">
        <v>210</v>
      </c>
      <c r="G191" s="118">
        <f>G192</f>
        <v>1300</v>
      </c>
      <c r="H191" s="133">
        <f t="shared" si="62"/>
        <v>1300</v>
      </c>
      <c r="I191" s="133">
        <f t="shared" si="59"/>
        <v>100</v>
      </c>
    </row>
    <row r="192" spans="1:9" s="21" customFormat="1" x14ac:dyDescent="0.2">
      <c r="A192" s="94" t="s">
        <v>220</v>
      </c>
      <c r="B192" s="53" t="s">
        <v>106</v>
      </c>
      <c r="C192" s="53" t="s">
        <v>189</v>
      </c>
      <c r="D192" s="53" t="s">
        <v>188</v>
      </c>
      <c r="E192" s="53" t="s">
        <v>133</v>
      </c>
      <c r="F192" s="53" t="s">
        <v>221</v>
      </c>
      <c r="G192" s="118">
        <f>400+100+400+100+100+100+50+50</f>
        <v>1300</v>
      </c>
      <c r="H192" s="133">
        <v>1300</v>
      </c>
      <c r="I192" s="133">
        <f t="shared" si="59"/>
        <v>100</v>
      </c>
    </row>
    <row r="193" spans="1:9" s="21" customFormat="1" ht="24" x14ac:dyDescent="0.2">
      <c r="A193" s="96" t="s">
        <v>224</v>
      </c>
      <c r="B193" s="95" t="s">
        <v>106</v>
      </c>
      <c r="C193" s="95" t="s">
        <v>189</v>
      </c>
      <c r="D193" s="95" t="s">
        <v>188</v>
      </c>
      <c r="E193" s="95" t="s">
        <v>225</v>
      </c>
      <c r="F193" s="95"/>
      <c r="G193" s="120">
        <f>G194</f>
        <v>22311.3</v>
      </c>
      <c r="H193" s="137">
        <f t="shared" ref="H193:H197" si="63">H194</f>
        <v>19951.650000000001</v>
      </c>
      <c r="I193" s="137">
        <f t="shared" si="59"/>
        <v>89.423969020182597</v>
      </c>
    </row>
    <row r="194" spans="1:9" s="21" customFormat="1" x14ac:dyDescent="0.2">
      <c r="A194" s="94" t="s">
        <v>209</v>
      </c>
      <c r="B194" s="53" t="s">
        <v>106</v>
      </c>
      <c r="C194" s="53" t="s">
        <v>189</v>
      </c>
      <c r="D194" s="53" t="s">
        <v>188</v>
      </c>
      <c r="E194" s="53" t="s">
        <v>225</v>
      </c>
      <c r="F194" s="53" t="s">
        <v>210</v>
      </c>
      <c r="G194" s="118">
        <f>G195</f>
        <v>22311.3</v>
      </c>
      <c r="H194" s="133">
        <f t="shared" si="63"/>
        <v>19951.650000000001</v>
      </c>
      <c r="I194" s="133">
        <f t="shared" si="59"/>
        <v>89.423969020182597</v>
      </c>
    </row>
    <row r="195" spans="1:9" s="21" customFormat="1" x14ac:dyDescent="0.2">
      <c r="A195" s="94" t="s">
        <v>220</v>
      </c>
      <c r="B195" s="53" t="s">
        <v>106</v>
      </c>
      <c r="C195" s="53" t="s">
        <v>189</v>
      </c>
      <c r="D195" s="53" t="s">
        <v>188</v>
      </c>
      <c r="E195" s="53" t="s">
        <v>225</v>
      </c>
      <c r="F195" s="53" t="s">
        <v>221</v>
      </c>
      <c r="G195" s="118">
        <v>22311.3</v>
      </c>
      <c r="H195" s="133">
        <v>19951.650000000001</v>
      </c>
      <c r="I195" s="118">
        <f t="shared" si="59"/>
        <v>89.423969020182597</v>
      </c>
    </row>
    <row r="196" spans="1:9" s="21" customFormat="1" ht="24" x14ac:dyDescent="0.2">
      <c r="A196" s="96" t="s">
        <v>637</v>
      </c>
      <c r="B196" s="95" t="s">
        <v>106</v>
      </c>
      <c r="C196" s="95" t="s">
        <v>189</v>
      </c>
      <c r="D196" s="95" t="s">
        <v>188</v>
      </c>
      <c r="E196" s="95" t="s">
        <v>638</v>
      </c>
      <c r="F196" s="95"/>
      <c r="G196" s="120">
        <f>G197</f>
        <v>1000</v>
      </c>
      <c r="H196" s="137">
        <f t="shared" si="63"/>
        <v>1000</v>
      </c>
      <c r="I196" s="137">
        <f t="shared" si="59"/>
        <v>100</v>
      </c>
    </row>
    <row r="197" spans="1:9" s="21" customFormat="1" x14ac:dyDescent="0.2">
      <c r="A197" s="94" t="s">
        <v>209</v>
      </c>
      <c r="B197" s="53" t="s">
        <v>106</v>
      </c>
      <c r="C197" s="53" t="s">
        <v>189</v>
      </c>
      <c r="D197" s="53" t="s">
        <v>188</v>
      </c>
      <c r="E197" s="53" t="s">
        <v>638</v>
      </c>
      <c r="F197" s="53" t="s">
        <v>210</v>
      </c>
      <c r="G197" s="118">
        <f>G198</f>
        <v>1000</v>
      </c>
      <c r="H197" s="133">
        <f t="shared" si="63"/>
        <v>1000</v>
      </c>
      <c r="I197" s="133">
        <f t="shared" si="59"/>
        <v>100</v>
      </c>
    </row>
    <row r="198" spans="1:9" s="21" customFormat="1" x14ac:dyDescent="0.2">
      <c r="A198" s="94" t="s">
        <v>220</v>
      </c>
      <c r="B198" s="53" t="s">
        <v>106</v>
      </c>
      <c r="C198" s="53" t="s">
        <v>189</v>
      </c>
      <c r="D198" s="53" t="s">
        <v>188</v>
      </c>
      <c r="E198" s="53" t="s">
        <v>638</v>
      </c>
      <c r="F198" s="53" t="s">
        <v>221</v>
      </c>
      <c r="G198" s="118">
        <v>1000</v>
      </c>
      <c r="H198" s="133">
        <v>1000</v>
      </c>
      <c r="I198" s="133">
        <f t="shared" si="59"/>
        <v>100</v>
      </c>
    </row>
    <row r="199" spans="1:9" s="21" customFormat="1" x14ac:dyDescent="0.2">
      <c r="A199" s="98" t="s">
        <v>506</v>
      </c>
      <c r="B199" s="95" t="s">
        <v>106</v>
      </c>
      <c r="C199" s="95" t="s">
        <v>189</v>
      </c>
      <c r="D199" s="95" t="s">
        <v>107</v>
      </c>
      <c r="E199" s="95"/>
      <c r="F199" s="95"/>
      <c r="G199" s="120">
        <f t="shared" ref="G199:H200" si="64">G200</f>
        <v>31341.58135</v>
      </c>
      <c r="H199" s="120">
        <f t="shared" si="64"/>
        <v>31341.58135</v>
      </c>
      <c r="I199" s="120">
        <f t="shared" si="59"/>
        <v>100</v>
      </c>
    </row>
    <row r="200" spans="1:9" s="21" customFormat="1" x14ac:dyDescent="0.2">
      <c r="A200" s="138" t="s">
        <v>190</v>
      </c>
      <c r="B200" s="104">
        <v>598</v>
      </c>
      <c r="C200" s="104" t="s">
        <v>189</v>
      </c>
      <c r="D200" s="104" t="s">
        <v>107</v>
      </c>
      <c r="E200" s="104" t="s">
        <v>116</v>
      </c>
      <c r="F200" s="95"/>
      <c r="G200" s="132">
        <f t="shared" si="64"/>
        <v>31341.58135</v>
      </c>
      <c r="H200" s="132">
        <f t="shared" si="64"/>
        <v>31341.58135</v>
      </c>
      <c r="I200" s="132">
        <f t="shared" si="59"/>
        <v>100</v>
      </c>
    </row>
    <row r="201" spans="1:9" s="48" customFormat="1" x14ac:dyDescent="0.2">
      <c r="A201" s="96" t="s">
        <v>110</v>
      </c>
      <c r="B201" s="95">
        <v>598</v>
      </c>
      <c r="C201" s="95" t="s">
        <v>189</v>
      </c>
      <c r="D201" s="95" t="s">
        <v>107</v>
      </c>
      <c r="E201" s="95" t="s">
        <v>117</v>
      </c>
      <c r="F201" s="95"/>
      <c r="G201" s="120">
        <f>G202+G205</f>
        <v>31341.58135</v>
      </c>
      <c r="H201" s="120">
        <f>H202+H205</f>
        <v>31341.58135</v>
      </c>
      <c r="I201" s="120">
        <f t="shared" si="59"/>
        <v>100</v>
      </c>
    </row>
    <row r="202" spans="1:9" s="48" customFormat="1" x14ac:dyDescent="0.2">
      <c r="A202" s="96" t="s">
        <v>218</v>
      </c>
      <c r="B202" s="95" t="s">
        <v>106</v>
      </c>
      <c r="C202" s="95" t="s">
        <v>189</v>
      </c>
      <c r="D202" s="95" t="s">
        <v>107</v>
      </c>
      <c r="E202" s="147" t="s">
        <v>219</v>
      </c>
      <c r="F202" s="95"/>
      <c r="G202" s="137">
        <f>G203</f>
        <v>22276.716929999999</v>
      </c>
      <c r="H202" s="137">
        <f t="shared" ref="H202:H203" si="65">H203</f>
        <v>22276.716930000002</v>
      </c>
      <c r="I202" s="137">
        <f t="shared" si="59"/>
        <v>100.00000000000003</v>
      </c>
    </row>
    <row r="203" spans="1:9" s="48" customFormat="1" x14ac:dyDescent="0.2">
      <c r="A203" s="94" t="s">
        <v>209</v>
      </c>
      <c r="B203" s="53" t="s">
        <v>106</v>
      </c>
      <c r="C203" s="53" t="s">
        <v>189</v>
      </c>
      <c r="D203" s="53" t="s">
        <v>107</v>
      </c>
      <c r="E203" s="221" t="s">
        <v>219</v>
      </c>
      <c r="F203" s="53" t="s">
        <v>210</v>
      </c>
      <c r="G203" s="133">
        <f>G204</f>
        <v>22276.716929999999</v>
      </c>
      <c r="H203" s="133">
        <f t="shared" si="65"/>
        <v>22276.716930000002</v>
      </c>
      <c r="I203" s="133">
        <f t="shared" si="59"/>
        <v>100.00000000000003</v>
      </c>
    </row>
    <row r="204" spans="1:9" s="21" customFormat="1" x14ac:dyDescent="0.2">
      <c r="A204" s="94" t="s">
        <v>220</v>
      </c>
      <c r="B204" s="53" t="s">
        <v>106</v>
      </c>
      <c r="C204" s="53" t="s">
        <v>189</v>
      </c>
      <c r="D204" s="53" t="s">
        <v>107</v>
      </c>
      <c r="E204" s="214" t="s">
        <v>219</v>
      </c>
      <c r="F204" s="53" t="s">
        <v>221</v>
      </c>
      <c r="G204" s="118">
        <v>22276.716929999999</v>
      </c>
      <c r="H204" s="133">
        <v>22276.716930000002</v>
      </c>
      <c r="I204" s="133">
        <f t="shared" si="59"/>
        <v>100.00000000000003</v>
      </c>
    </row>
    <row r="205" spans="1:9" s="21" customFormat="1" x14ac:dyDescent="0.2">
      <c r="A205" s="96" t="s">
        <v>222</v>
      </c>
      <c r="B205" s="95" t="s">
        <v>106</v>
      </c>
      <c r="C205" s="95" t="s">
        <v>189</v>
      </c>
      <c r="D205" s="95" t="s">
        <v>107</v>
      </c>
      <c r="E205" s="222" t="s">
        <v>223</v>
      </c>
      <c r="F205" s="95"/>
      <c r="G205" s="120">
        <f>G206</f>
        <v>9064.8644199999999</v>
      </c>
      <c r="H205" s="137">
        <f t="shared" ref="H205" si="66">H206</f>
        <v>9064.8644199999999</v>
      </c>
      <c r="I205" s="137">
        <f t="shared" si="59"/>
        <v>100</v>
      </c>
    </row>
    <row r="206" spans="1:9" s="21" customFormat="1" x14ac:dyDescent="0.2">
      <c r="A206" s="94" t="s">
        <v>209</v>
      </c>
      <c r="B206" s="53" t="s">
        <v>106</v>
      </c>
      <c r="C206" s="53" t="s">
        <v>189</v>
      </c>
      <c r="D206" s="53" t="s">
        <v>107</v>
      </c>
      <c r="E206" s="221" t="s">
        <v>223</v>
      </c>
      <c r="F206" s="53" t="s">
        <v>210</v>
      </c>
      <c r="G206" s="118">
        <f>G207</f>
        <v>9064.8644199999999</v>
      </c>
      <c r="H206" s="133">
        <f>H207</f>
        <v>9064.8644199999999</v>
      </c>
      <c r="I206" s="133">
        <f t="shared" si="59"/>
        <v>100</v>
      </c>
    </row>
    <row r="207" spans="1:9" s="21" customFormat="1" x14ac:dyDescent="0.2">
      <c r="A207" s="94" t="s">
        <v>220</v>
      </c>
      <c r="B207" s="53" t="s">
        <v>106</v>
      </c>
      <c r="C207" s="53" t="s">
        <v>189</v>
      </c>
      <c r="D207" s="53" t="s">
        <v>107</v>
      </c>
      <c r="E207" s="214" t="s">
        <v>223</v>
      </c>
      <c r="F207" s="53" t="s">
        <v>221</v>
      </c>
      <c r="G207" s="118">
        <v>9064.8644199999999</v>
      </c>
      <c r="H207" s="133">
        <v>9064.8644199999999</v>
      </c>
      <c r="I207" s="133">
        <f t="shared" si="59"/>
        <v>100</v>
      </c>
    </row>
    <row r="208" spans="1:9" s="21" customFormat="1" x14ac:dyDescent="0.2">
      <c r="A208" s="96" t="s">
        <v>230</v>
      </c>
      <c r="B208" s="95" t="s">
        <v>106</v>
      </c>
      <c r="C208" s="95" t="s">
        <v>195</v>
      </c>
      <c r="D208" s="95" t="s">
        <v>104</v>
      </c>
      <c r="E208" s="95"/>
      <c r="F208" s="95"/>
      <c r="G208" s="120">
        <f>G209</f>
        <v>13382.213000000002</v>
      </c>
      <c r="H208" s="120">
        <f t="shared" ref="H208:H212" si="67">H209</f>
        <v>13382.213000000002</v>
      </c>
      <c r="I208" s="120">
        <f t="shared" si="59"/>
        <v>100</v>
      </c>
    </row>
    <row r="209" spans="1:9" s="21" customFormat="1" ht="15.75" x14ac:dyDescent="0.2">
      <c r="A209" s="96" t="s">
        <v>231</v>
      </c>
      <c r="B209" s="95" t="s">
        <v>106</v>
      </c>
      <c r="C209" s="95" t="s">
        <v>195</v>
      </c>
      <c r="D209" s="95" t="s">
        <v>232</v>
      </c>
      <c r="E209" s="95" t="s">
        <v>116</v>
      </c>
      <c r="F209" s="115"/>
      <c r="G209" s="120">
        <f>G210</f>
        <v>13382.213000000002</v>
      </c>
      <c r="H209" s="120">
        <f t="shared" si="67"/>
        <v>13382.213000000002</v>
      </c>
      <c r="I209" s="120">
        <f t="shared" si="59"/>
        <v>100</v>
      </c>
    </row>
    <row r="210" spans="1:9" s="21" customFormat="1" x14ac:dyDescent="0.2">
      <c r="A210" s="96" t="s">
        <v>233</v>
      </c>
      <c r="B210" s="95" t="s">
        <v>106</v>
      </c>
      <c r="C210" s="95" t="s">
        <v>195</v>
      </c>
      <c r="D210" s="95" t="s">
        <v>232</v>
      </c>
      <c r="E210" s="95" t="s">
        <v>117</v>
      </c>
      <c r="F210" s="95"/>
      <c r="G210" s="120">
        <f>G211</f>
        <v>13382.213000000002</v>
      </c>
      <c r="H210" s="120">
        <f t="shared" si="67"/>
        <v>13382.213000000002</v>
      </c>
      <c r="I210" s="120">
        <f t="shared" si="59"/>
        <v>100</v>
      </c>
    </row>
    <row r="211" spans="1:9" s="21" customFormat="1" ht="24" x14ac:dyDescent="0.2">
      <c r="A211" s="96" t="s">
        <v>234</v>
      </c>
      <c r="B211" s="95" t="s">
        <v>106</v>
      </c>
      <c r="C211" s="95" t="s">
        <v>195</v>
      </c>
      <c r="D211" s="95" t="s">
        <v>232</v>
      </c>
      <c r="E211" s="95" t="s">
        <v>235</v>
      </c>
      <c r="F211" s="95"/>
      <c r="G211" s="120">
        <f>G212</f>
        <v>13382.213000000002</v>
      </c>
      <c r="H211" s="120">
        <f t="shared" si="67"/>
        <v>13382.213000000002</v>
      </c>
      <c r="I211" s="120">
        <f t="shared" si="59"/>
        <v>100</v>
      </c>
    </row>
    <row r="212" spans="1:9" s="21" customFormat="1" ht="13.5" customHeight="1" x14ac:dyDescent="0.2">
      <c r="A212" s="94" t="s">
        <v>236</v>
      </c>
      <c r="B212" s="53" t="s">
        <v>106</v>
      </c>
      <c r="C212" s="53" t="s">
        <v>195</v>
      </c>
      <c r="D212" s="53" t="s">
        <v>232</v>
      </c>
      <c r="E212" s="53" t="s">
        <v>235</v>
      </c>
      <c r="F212" s="53" t="s">
        <v>237</v>
      </c>
      <c r="G212" s="118">
        <f>G213</f>
        <v>13382.213000000002</v>
      </c>
      <c r="H212" s="118">
        <f t="shared" si="67"/>
        <v>13382.213000000002</v>
      </c>
      <c r="I212" s="118">
        <f t="shared" si="59"/>
        <v>100</v>
      </c>
    </row>
    <row r="213" spans="1:9" s="21" customFormat="1" x14ac:dyDescent="0.2">
      <c r="A213" s="94" t="s">
        <v>238</v>
      </c>
      <c r="B213" s="53" t="s">
        <v>106</v>
      </c>
      <c r="C213" s="53" t="s">
        <v>195</v>
      </c>
      <c r="D213" s="53" t="s">
        <v>232</v>
      </c>
      <c r="E213" s="53" t="s">
        <v>235</v>
      </c>
      <c r="F213" s="53" t="s">
        <v>239</v>
      </c>
      <c r="G213" s="118">
        <v>13382.213000000002</v>
      </c>
      <c r="H213" s="118">
        <v>13382.213000000002</v>
      </c>
      <c r="I213" s="118">
        <f t="shared" si="59"/>
        <v>100</v>
      </c>
    </row>
    <row r="214" spans="1:9" s="21" customFormat="1" ht="31.5" x14ac:dyDescent="0.2">
      <c r="A214" s="205" t="s">
        <v>240</v>
      </c>
      <c r="B214" s="206">
        <v>599</v>
      </c>
      <c r="C214" s="115"/>
      <c r="D214" s="115"/>
      <c r="E214" s="206"/>
      <c r="F214" s="206"/>
      <c r="G214" s="207">
        <f>G215+G234</f>
        <v>2570.4329599999992</v>
      </c>
      <c r="H214" s="207">
        <f>H215+H234</f>
        <v>2570.4329599999992</v>
      </c>
      <c r="I214" s="223">
        <f t="shared" si="59"/>
        <v>100</v>
      </c>
    </row>
    <row r="215" spans="1:9" s="21" customFormat="1" x14ac:dyDescent="0.2">
      <c r="A215" s="96" t="s">
        <v>102</v>
      </c>
      <c r="B215" s="95" t="s">
        <v>241</v>
      </c>
      <c r="C215" s="95" t="s">
        <v>103</v>
      </c>
      <c r="D215" s="95" t="s">
        <v>104</v>
      </c>
      <c r="E215" s="95"/>
      <c r="F215" s="95"/>
      <c r="G215" s="120">
        <f>G216+G225</f>
        <v>2376.8129599999993</v>
      </c>
      <c r="H215" s="137">
        <f>H216+H225</f>
        <v>2376.8129599999993</v>
      </c>
      <c r="I215" s="137">
        <f t="shared" si="59"/>
        <v>100</v>
      </c>
    </row>
    <row r="216" spans="1:9" s="21" customFormat="1" ht="24" x14ac:dyDescent="0.2">
      <c r="A216" s="96" t="s">
        <v>574</v>
      </c>
      <c r="B216" s="95" t="s">
        <v>241</v>
      </c>
      <c r="C216" s="95" t="s">
        <v>103</v>
      </c>
      <c r="D216" s="95" t="s">
        <v>107</v>
      </c>
      <c r="E216" s="95"/>
      <c r="F216" s="95"/>
      <c r="G216" s="120">
        <f>G217</f>
        <v>2340.0129599999991</v>
      </c>
      <c r="H216" s="137">
        <f t="shared" ref="H216:H217" si="68">H217</f>
        <v>2340.0129599999991</v>
      </c>
      <c r="I216" s="137">
        <f t="shared" si="59"/>
        <v>100</v>
      </c>
    </row>
    <row r="217" spans="1:9" s="21" customFormat="1" x14ac:dyDescent="0.2">
      <c r="A217" s="138" t="s">
        <v>108</v>
      </c>
      <c r="B217" s="104" t="s">
        <v>241</v>
      </c>
      <c r="C217" s="104" t="s">
        <v>103</v>
      </c>
      <c r="D217" s="104" t="s">
        <v>107</v>
      </c>
      <c r="E217" s="104" t="s">
        <v>116</v>
      </c>
      <c r="F217" s="104"/>
      <c r="G217" s="132">
        <f>G218</f>
        <v>2340.0129599999991</v>
      </c>
      <c r="H217" s="143">
        <f t="shared" si="68"/>
        <v>2340.0129599999991</v>
      </c>
      <c r="I217" s="143">
        <f t="shared" si="59"/>
        <v>100</v>
      </c>
    </row>
    <row r="218" spans="1:9" s="21" customFormat="1" x14ac:dyDescent="0.2">
      <c r="A218" s="96" t="s">
        <v>110</v>
      </c>
      <c r="B218" s="95" t="s">
        <v>241</v>
      </c>
      <c r="C218" s="95" t="s">
        <v>103</v>
      </c>
      <c r="D218" s="95" t="s">
        <v>107</v>
      </c>
      <c r="E218" s="95" t="s">
        <v>117</v>
      </c>
      <c r="F218" s="95"/>
      <c r="G218" s="120">
        <f>G219+G222</f>
        <v>2340.0129599999991</v>
      </c>
      <c r="H218" s="137">
        <f>H219+H222</f>
        <v>2340.0129599999991</v>
      </c>
      <c r="I218" s="137">
        <f t="shared" si="59"/>
        <v>100</v>
      </c>
    </row>
    <row r="219" spans="1:9" s="21" customFormat="1" x14ac:dyDescent="0.2">
      <c r="A219" s="96" t="s">
        <v>111</v>
      </c>
      <c r="B219" s="95" t="s">
        <v>241</v>
      </c>
      <c r="C219" s="95" t="s">
        <v>103</v>
      </c>
      <c r="D219" s="95" t="s">
        <v>107</v>
      </c>
      <c r="E219" s="95" t="s">
        <v>119</v>
      </c>
      <c r="F219" s="95"/>
      <c r="G219" s="120">
        <f>G220</f>
        <v>1701.5669099999993</v>
      </c>
      <c r="H219" s="137">
        <f t="shared" ref="H219:H220" si="69">H220</f>
        <v>1701.5669099999993</v>
      </c>
      <c r="I219" s="137">
        <f t="shared" si="59"/>
        <v>100</v>
      </c>
    </row>
    <row r="220" spans="1:9" s="21" customFormat="1" ht="36" x14ac:dyDescent="0.2">
      <c r="A220" s="94" t="s">
        <v>112</v>
      </c>
      <c r="B220" s="53" t="s">
        <v>241</v>
      </c>
      <c r="C220" s="53" t="s">
        <v>103</v>
      </c>
      <c r="D220" s="53" t="s">
        <v>107</v>
      </c>
      <c r="E220" s="53" t="s">
        <v>119</v>
      </c>
      <c r="F220" s="53" t="s">
        <v>113</v>
      </c>
      <c r="G220" s="118">
        <f t="shared" ref="G220" si="70">G221</f>
        <v>1701.5669099999993</v>
      </c>
      <c r="H220" s="133">
        <f t="shared" si="69"/>
        <v>1701.5669099999993</v>
      </c>
      <c r="I220" s="133">
        <f t="shared" si="59"/>
        <v>100</v>
      </c>
    </row>
    <row r="221" spans="1:9" s="21" customFormat="1" x14ac:dyDescent="0.2">
      <c r="A221" s="94" t="s">
        <v>114</v>
      </c>
      <c r="B221" s="53" t="s">
        <v>241</v>
      </c>
      <c r="C221" s="53" t="s">
        <v>103</v>
      </c>
      <c r="D221" s="53" t="s">
        <v>107</v>
      </c>
      <c r="E221" s="53" t="s">
        <v>119</v>
      </c>
      <c r="F221" s="53" t="s">
        <v>115</v>
      </c>
      <c r="G221" s="118">
        <f>14199.8-8900-3000-598.23309</f>
        <v>1701.5669099999993</v>
      </c>
      <c r="H221" s="118">
        <f>14199.8-8900-3000-598.23309</f>
        <v>1701.5669099999993</v>
      </c>
      <c r="I221" s="133">
        <f t="shared" si="59"/>
        <v>100</v>
      </c>
    </row>
    <row r="222" spans="1:9" s="21" customFormat="1" x14ac:dyDescent="0.2">
      <c r="A222" s="96" t="s">
        <v>120</v>
      </c>
      <c r="B222" s="95" t="s">
        <v>241</v>
      </c>
      <c r="C222" s="95" t="s">
        <v>103</v>
      </c>
      <c r="D222" s="95" t="s">
        <v>107</v>
      </c>
      <c r="E222" s="95" t="s">
        <v>121</v>
      </c>
      <c r="F222" s="95"/>
      <c r="G222" s="120">
        <f t="shared" ref="G222:H223" si="71">G223</f>
        <v>638.4460499999999</v>
      </c>
      <c r="H222" s="137">
        <f t="shared" si="71"/>
        <v>638.4460499999999</v>
      </c>
      <c r="I222" s="137">
        <f t="shared" si="59"/>
        <v>100</v>
      </c>
    </row>
    <row r="223" spans="1:9" s="21" customFormat="1" x14ac:dyDescent="0.2">
      <c r="A223" s="94" t="s">
        <v>122</v>
      </c>
      <c r="B223" s="53" t="s">
        <v>241</v>
      </c>
      <c r="C223" s="53" t="s">
        <v>103</v>
      </c>
      <c r="D223" s="53" t="s">
        <v>107</v>
      </c>
      <c r="E223" s="53" t="s">
        <v>121</v>
      </c>
      <c r="F223" s="53" t="s">
        <v>123</v>
      </c>
      <c r="G223" s="118">
        <f t="shared" si="71"/>
        <v>638.4460499999999</v>
      </c>
      <c r="H223" s="133">
        <f t="shared" si="71"/>
        <v>638.4460499999999</v>
      </c>
      <c r="I223" s="133">
        <f t="shared" si="59"/>
        <v>100</v>
      </c>
    </row>
    <row r="224" spans="1:9" s="21" customFormat="1" x14ac:dyDescent="0.2">
      <c r="A224" s="94" t="s">
        <v>124</v>
      </c>
      <c r="B224" s="53" t="s">
        <v>241</v>
      </c>
      <c r="C224" s="53" t="s">
        <v>103</v>
      </c>
      <c r="D224" s="53" t="s">
        <v>107</v>
      </c>
      <c r="E224" s="53" t="s">
        <v>121</v>
      </c>
      <c r="F224" s="53" t="s">
        <v>125</v>
      </c>
      <c r="G224" s="118">
        <f>1737.6-2-150-45-20-70-17-150-150-400+25-120.15395</f>
        <v>638.4460499999999</v>
      </c>
      <c r="H224" s="118">
        <f>1737.6-2-150-45-20-70-17-150-150-400+25-120.15395</f>
        <v>638.4460499999999</v>
      </c>
      <c r="I224" s="133">
        <f t="shared" si="59"/>
        <v>100</v>
      </c>
    </row>
    <row r="225" spans="1:9" s="21" customFormat="1" x14ac:dyDescent="0.2">
      <c r="A225" s="98" t="s">
        <v>136</v>
      </c>
      <c r="B225" s="95" t="s">
        <v>241</v>
      </c>
      <c r="C225" s="95" t="s">
        <v>103</v>
      </c>
      <c r="D225" s="95" t="s">
        <v>137</v>
      </c>
      <c r="E225" s="95"/>
      <c r="F225" s="95"/>
      <c r="G225" s="120">
        <f>G226</f>
        <v>36.799999999999997</v>
      </c>
      <c r="H225" s="137">
        <f>H226</f>
        <v>36.799999999999997</v>
      </c>
      <c r="I225" s="137">
        <f t="shared" si="59"/>
        <v>100</v>
      </c>
    </row>
    <row r="226" spans="1:9" s="21" customFormat="1" x14ac:dyDescent="0.2">
      <c r="A226" s="138" t="s">
        <v>108</v>
      </c>
      <c r="B226" s="104" t="s">
        <v>241</v>
      </c>
      <c r="C226" s="104" t="s">
        <v>103</v>
      </c>
      <c r="D226" s="104" t="s">
        <v>137</v>
      </c>
      <c r="E226" s="104" t="s">
        <v>116</v>
      </c>
      <c r="F226" s="53"/>
      <c r="G226" s="224">
        <f>G227</f>
        <v>36.799999999999997</v>
      </c>
      <c r="H226" s="224">
        <f>H227</f>
        <v>36.799999999999997</v>
      </c>
      <c r="I226" s="143">
        <f t="shared" si="59"/>
        <v>100</v>
      </c>
    </row>
    <row r="227" spans="1:9" s="21" customFormat="1" x14ac:dyDescent="0.2">
      <c r="A227" s="96" t="s">
        <v>110</v>
      </c>
      <c r="B227" s="95" t="s">
        <v>241</v>
      </c>
      <c r="C227" s="95" t="s">
        <v>103</v>
      </c>
      <c r="D227" s="95" t="s">
        <v>137</v>
      </c>
      <c r="E227" s="95" t="s">
        <v>117</v>
      </c>
      <c r="F227" s="53"/>
      <c r="G227" s="218">
        <f>G228+G231</f>
        <v>36.799999999999997</v>
      </c>
      <c r="H227" s="218">
        <f>H228+H231</f>
        <v>36.799999999999997</v>
      </c>
      <c r="I227" s="137">
        <f t="shared" si="59"/>
        <v>100</v>
      </c>
    </row>
    <row r="228" spans="1:9" s="21" customFormat="1" x14ac:dyDescent="0.2">
      <c r="A228" s="96" t="s">
        <v>242</v>
      </c>
      <c r="B228" s="95" t="s">
        <v>241</v>
      </c>
      <c r="C228" s="95" t="s">
        <v>103</v>
      </c>
      <c r="D228" s="95" t="s">
        <v>137</v>
      </c>
      <c r="E228" s="95" t="s">
        <v>243</v>
      </c>
      <c r="F228" s="53"/>
      <c r="G228" s="218">
        <f>G229</f>
        <v>34.799999999999997</v>
      </c>
      <c r="H228" s="137">
        <f t="shared" ref="H228:H229" si="72">H229</f>
        <v>34.799999999999997</v>
      </c>
      <c r="I228" s="137">
        <f t="shared" si="59"/>
        <v>100</v>
      </c>
    </row>
    <row r="229" spans="1:9" s="21" customFormat="1" ht="36" x14ac:dyDescent="0.2">
      <c r="A229" s="94" t="s">
        <v>112</v>
      </c>
      <c r="B229" s="53" t="s">
        <v>241</v>
      </c>
      <c r="C229" s="53" t="s">
        <v>103</v>
      </c>
      <c r="D229" s="53" t="s">
        <v>137</v>
      </c>
      <c r="E229" s="53" t="s">
        <v>243</v>
      </c>
      <c r="F229" s="53" t="s">
        <v>113</v>
      </c>
      <c r="G229" s="219">
        <f>G230</f>
        <v>34.799999999999997</v>
      </c>
      <c r="H229" s="133">
        <f t="shared" si="72"/>
        <v>34.799999999999997</v>
      </c>
      <c r="I229" s="133">
        <f t="shared" si="59"/>
        <v>100</v>
      </c>
    </row>
    <row r="230" spans="1:9" s="21" customFormat="1" x14ac:dyDescent="0.2">
      <c r="A230" s="94" t="s">
        <v>114</v>
      </c>
      <c r="B230" s="53" t="s">
        <v>241</v>
      </c>
      <c r="C230" s="53" t="s">
        <v>103</v>
      </c>
      <c r="D230" s="53" t="s">
        <v>137</v>
      </c>
      <c r="E230" s="53" t="s">
        <v>243</v>
      </c>
      <c r="F230" s="53" t="s">
        <v>115</v>
      </c>
      <c r="G230" s="219">
        <f>500-450-15.2</f>
        <v>34.799999999999997</v>
      </c>
      <c r="H230" s="219">
        <f>500-450-15.2</f>
        <v>34.799999999999997</v>
      </c>
      <c r="I230" s="219">
        <f t="shared" si="59"/>
        <v>100</v>
      </c>
    </row>
    <row r="231" spans="1:9" s="21" customFormat="1" x14ac:dyDescent="0.2">
      <c r="A231" s="96" t="s">
        <v>617</v>
      </c>
      <c r="B231" s="95" t="s">
        <v>241</v>
      </c>
      <c r="C231" s="95" t="s">
        <v>103</v>
      </c>
      <c r="D231" s="95" t="s">
        <v>137</v>
      </c>
      <c r="E231" s="147" t="s">
        <v>620</v>
      </c>
      <c r="F231" s="95"/>
      <c r="G231" s="137">
        <f t="shared" ref="G231:H232" si="73">G232</f>
        <v>2</v>
      </c>
      <c r="H231" s="137">
        <f t="shared" si="73"/>
        <v>2</v>
      </c>
      <c r="I231" s="137">
        <f t="shared" si="59"/>
        <v>100</v>
      </c>
    </row>
    <row r="232" spans="1:9" s="21" customFormat="1" x14ac:dyDescent="0.2">
      <c r="A232" s="94" t="s">
        <v>126</v>
      </c>
      <c r="B232" s="53" t="s">
        <v>241</v>
      </c>
      <c r="C232" s="53" t="s">
        <v>103</v>
      </c>
      <c r="D232" s="53" t="s">
        <v>137</v>
      </c>
      <c r="E232" s="214" t="s">
        <v>620</v>
      </c>
      <c r="F232" s="53" t="s">
        <v>127</v>
      </c>
      <c r="G232" s="133">
        <f t="shared" si="73"/>
        <v>2</v>
      </c>
      <c r="H232" s="133">
        <f t="shared" si="73"/>
        <v>2</v>
      </c>
      <c r="I232" s="133">
        <f t="shared" si="59"/>
        <v>100</v>
      </c>
    </row>
    <row r="233" spans="1:9" s="21" customFormat="1" x14ac:dyDescent="0.2">
      <c r="A233" s="94" t="s">
        <v>618</v>
      </c>
      <c r="B233" s="53" t="s">
        <v>241</v>
      </c>
      <c r="C233" s="53" t="s">
        <v>103</v>
      </c>
      <c r="D233" s="53" t="s">
        <v>137</v>
      </c>
      <c r="E233" s="214" t="s">
        <v>620</v>
      </c>
      <c r="F233" s="53" t="s">
        <v>619</v>
      </c>
      <c r="G233" s="133">
        <v>2</v>
      </c>
      <c r="H233" s="133">
        <v>2</v>
      </c>
      <c r="I233" s="133">
        <f t="shared" si="59"/>
        <v>100</v>
      </c>
    </row>
    <row r="234" spans="1:9" s="21" customFormat="1" x14ac:dyDescent="0.2">
      <c r="A234" s="96" t="s">
        <v>244</v>
      </c>
      <c r="B234" s="95" t="s">
        <v>241</v>
      </c>
      <c r="C234" s="95" t="s">
        <v>130</v>
      </c>
      <c r="D234" s="95" t="s">
        <v>104</v>
      </c>
      <c r="E234" s="53"/>
      <c r="F234" s="53"/>
      <c r="G234" s="120">
        <f t="shared" ref="G234:H239" si="74">G235</f>
        <v>193.62</v>
      </c>
      <c r="H234" s="137">
        <f t="shared" si="74"/>
        <v>193.62</v>
      </c>
      <c r="I234" s="137">
        <f t="shared" si="59"/>
        <v>100</v>
      </c>
    </row>
    <row r="235" spans="1:9" s="21" customFormat="1" x14ac:dyDescent="0.2">
      <c r="A235" s="96" t="s">
        <v>245</v>
      </c>
      <c r="B235" s="95" t="s">
        <v>241</v>
      </c>
      <c r="C235" s="95" t="s">
        <v>130</v>
      </c>
      <c r="D235" s="95" t="s">
        <v>188</v>
      </c>
      <c r="E235" s="104"/>
      <c r="F235" s="104"/>
      <c r="G235" s="120">
        <f t="shared" si="74"/>
        <v>193.62</v>
      </c>
      <c r="H235" s="137">
        <f t="shared" si="74"/>
        <v>193.62</v>
      </c>
      <c r="I235" s="137">
        <f t="shared" si="59"/>
        <v>100</v>
      </c>
    </row>
    <row r="236" spans="1:9" s="170" customFormat="1" ht="12" x14ac:dyDescent="0.2">
      <c r="A236" s="138" t="s">
        <v>108</v>
      </c>
      <c r="B236" s="104" t="s">
        <v>241</v>
      </c>
      <c r="C236" s="104" t="s">
        <v>130</v>
      </c>
      <c r="D236" s="104" t="s">
        <v>188</v>
      </c>
      <c r="E236" s="104" t="s">
        <v>116</v>
      </c>
      <c r="F236" s="104"/>
      <c r="G236" s="132">
        <f t="shared" si="74"/>
        <v>193.62</v>
      </c>
      <c r="H236" s="143">
        <f t="shared" si="74"/>
        <v>193.62</v>
      </c>
      <c r="I236" s="143">
        <f t="shared" si="59"/>
        <v>100</v>
      </c>
    </row>
    <row r="237" spans="1:9" s="170" customFormat="1" ht="12" x14ac:dyDescent="0.2">
      <c r="A237" s="96" t="s">
        <v>110</v>
      </c>
      <c r="B237" s="95" t="s">
        <v>241</v>
      </c>
      <c r="C237" s="95" t="s">
        <v>130</v>
      </c>
      <c r="D237" s="95" t="s">
        <v>188</v>
      </c>
      <c r="E237" s="95" t="s">
        <v>117</v>
      </c>
      <c r="F237" s="95"/>
      <c r="G237" s="120">
        <f t="shared" si="74"/>
        <v>193.62</v>
      </c>
      <c r="H237" s="137">
        <f t="shared" si="74"/>
        <v>193.62</v>
      </c>
      <c r="I237" s="137">
        <f t="shared" si="59"/>
        <v>100</v>
      </c>
    </row>
    <row r="238" spans="1:9" s="171" customFormat="1" ht="12" x14ac:dyDescent="0.2">
      <c r="A238" s="96" t="s">
        <v>246</v>
      </c>
      <c r="B238" s="95" t="s">
        <v>241</v>
      </c>
      <c r="C238" s="95" t="s">
        <v>130</v>
      </c>
      <c r="D238" s="95" t="s">
        <v>188</v>
      </c>
      <c r="E238" s="147" t="s">
        <v>247</v>
      </c>
      <c r="F238" s="95"/>
      <c r="G238" s="120">
        <f t="shared" si="74"/>
        <v>193.62</v>
      </c>
      <c r="H238" s="137">
        <f t="shared" si="74"/>
        <v>193.62</v>
      </c>
      <c r="I238" s="137">
        <f t="shared" si="59"/>
        <v>100</v>
      </c>
    </row>
    <row r="239" spans="1:9" s="170" customFormat="1" ht="12" x14ac:dyDescent="0.2">
      <c r="A239" s="220" t="s">
        <v>122</v>
      </c>
      <c r="B239" s="53" t="s">
        <v>241</v>
      </c>
      <c r="C239" s="53" t="s">
        <v>130</v>
      </c>
      <c r="D239" s="53" t="s">
        <v>188</v>
      </c>
      <c r="E239" s="214" t="s">
        <v>247</v>
      </c>
      <c r="F239" s="53" t="s">
        <v>123</v>
      </c>
      <c r="G239" s="118">
        <f t="shared" si="74"/>
        <v>193.62</v>
      </c>
      <c r="H239" s="133">
        <f t="shared" si="74"/>
        <v>193.62</v>
      </c>
      <c r="I239" s="133">
        <f t="shared" si="59"/>
        <v>100</v>
      </c>
    </row>
    <row r="240" spans="1:9" s="170" customFormat="1" ht="12" x14ac:dyDescent="0.2">
      <c r="A240" s="220" t="s">
        <v>124</v>
      </c>
      <c r="B240" s="53" t="s">
        <v>241</v>
      </c>
      <c r="C240" s="53" t="s">
        <v>130</v>
      </c>
      <c r="D240" s="53" t="s">
        <v>188</v>
      </c>
      <c r="E240" s="214" t="s">
        <v>247</v>
      </c>
      <c r="F240" s="53" t="s">
        <v>125</v>
      </c>
      <c r="G240" s="118">
        <f>3000-2800-6.38</f>
        <v>193.62</v>
      </c>
      <c r="H240" s="118">
        <f>3000-2800-6.38</f>
        <v>193.62</v>
      </c>
      <c r="I240" s="133">
        <f t="shared" si="59"/>
        <v>100</v>
      </c>
    </row>
    <row r="241" spans="1:9" s="169" customFormat="1" ht="31.5" x14ac:dyDescent="0.2">
      <c r="A241" s="205" t="s">
        <v>248</v>
      </c>
      <c r="B241" s="206" t="s">
        <v>237</v>
      </c>
      <c r="C241" s="115"/>
      <c r="D241" s="115"/>
      <c r="E241" s="206"/>
      <c r="F241" s="206"/>
      <c r="G241" s="207">
        <f>G242+G254</f>
        <v>2152.11832</v>
      </c>
      <c r="H241" s="223">
        <f>H242+H254</f>
        <v>2148.16066</v>
      </c>
      <c r="I241" s="223">
        <f t="shared" si="59"/>
        <v>99.816103977034118</v>
      </c>
    </row>
    <row r="242" spans="1:9" s="169" customFormat="1" ht="12" x14ac:dyDescent="0.2">
      <c r="A242" s="96" t="s">
        <v>102</v>
      </c>
      <c r="B242" s="95" t="s">
        <v>237</v>
      </c>
      <c r="C242" s="95" t="s">
        <v>103</v>
      </c>
      <c r="D242" s="95" t="s">
        <v>104</v>
      </c>
      <c r="E242" s="95"/>
      <c r="F242" s="95"/>
      <c r="G242" s="120">
        <f>G243</f>
        <v>2148.5183200000001</v>
      </c>
      <c r="H242" s="137">
        <f>H243</f>
        <v>2144.5606600000001</v>
      </c>
      <c r="I242" s="137">
        <f t="shared" si="59"/>
        <v>99.81579584576221</v>
      </c>
    </row>
    <row r="243" spans="1:9" s="21" customFormat="1" ht="24" x14ac:dyDescent="0.2">
      <c r="A243" s="96" t="s">
        <v>574</v>
      </c>
      <c r="B243" s="95" t="s">
        <v>237</v>
      </c>
      <c r="C243" s="95" t="s">
        <v>103</v>
      </c>
      <c r="D243" s="95" t="s">
        <v>107</v>
      </c>
      <c r="E243" s="95"/>
      <c r="F243" s="95"/>
      <c r="G243" s="120">
        <f>G244</f>
        <v>2148.5183200000001</v>
      </c>
      <c r="H243" s="137">
        <f t="shared" ref="H243:H244" si="75">H244</f>
        <v>2144.5606600000001</v>
      </c>
      <c r="I243" s="137">
        <f t="shared" ref="I243:I306" si="76">H243/G243*100</f>
        <v>99.81579584576221</v>
      </c>
    </row>
    <row r="244" spans="1:9" s="21" customFormat="1" x14ac:dyDescent="0.2">
      <c r="A244" s="138" t="s">
        <v>108</v>
      </c>
      <c r="B244" s="104" t="s">
        <v>237</v>
      </c>
      <c r="C244" s="104" t="s">
        <v>103</v>
      </c>
      <c r="D244" s="104" t="s">
        <v>107</v>
      </c>
      <c r="E244" s="104" t="s">
        <v>116</v>
      </c>
      <c r="F244" s="104"/>
      <c r="G244" s="132">
        <f>G245</f>
        <v>2148.5183200000001</v>
      </c>
      <c r="H244" s="143">
        <f t="shared" si="75"/>
        <v>2144.5606600000001</v>
      </c>
      <c r="I244" s="143">
        <f t="shared" si="76"/>
        <v>99.81579584576221</v>
      </c>
    </row>
    <row r="245" spans="1:9" s="21" customFormat="1" x14ac:dyDescent="0.2">
      <c r="A245" s="96" t="s">
        <v>110</v>
      </c>
      <c r="B245" s="95" t="s">
        <v>237</v>
      </c>
      <c r="C245" s="95" t="s">
        <v>103</v>
      </c>
      <c r="D245" s="95" t="s">
        <v>107</v>
      </c>
      <c r="E245" s="95" t="s">
        <v>117</v>
      </c>
      <c r="F245" s="95"/>
      <c r="G245" s="120">
        <f>G246+G249</f>
        <v>2148.5183200000001</v>
      </c>
      <c r="H245" s="137">
        <f>H246+H249</f>
        <v>2144.5606600000001</v>
      </c>
      <c r="I245" s="137">
        <f t="shared" si="76"/>
        <v>99.81579584576221</v>
      </c>
    </row>
    <row r="246" spans="1:9" x14ac:dyDescent="0.2">
      <c r="A246" s="96" t="s">
        <v>111</v>
      </c>
      <c r="B246" s="95" t="s">
        <v>237</v>
      </c>
      <c r="C246" s="95" t="s">
        <v>103</v>
      </c>
      <c r="D246" s="95" t="s">
        <v>107</v>
      </c>
      <c r="E246" s="95" t="s">
        <v>119</v>
      </c>
      <c r="F246" s="95"/>
      <c r="G246" s="120">
        <f>G247</f>
        <v>1501.4</v>
      </c>
      <c r="H246" s="137">
        <f t="shared" ref="H246:H247" si="77">H247</f>
        <v>1501.4</v>
      </c>
      <c r="I246" s="137">
        <f t="shared" si="76"/>
        <v>100</v>
      </c>
    </row>
    <row r="247" spans="1:9" ht="36" x14ac:dyDescent="0.2">
      <c r="A247" s="94" t="s">
        <v>112</v>
      </c>
      <c r="B247" s="53" t="s">
        <v>237</v>
      </c>
      <c r="C247" s="53" t="s">
        <v>103</v>
      </c>
      <c r="D247" s="53" t="s">
        <v>107</v>
      </c>
      <c r="E247" s="53" t="s">
        <v>119</v>
      </c>
      <c r="F247" s="53" t="s">
        <v>113</v>
      </c>
      <c r="G247" s="118">
        <f t="shared" ref="G247" si="78">G248</f>
        <v>1501.4</v>
      </c>
      <c r="H247" s="133">
        <f t="shared" si="77"/>
        <v>1501.4</v>
      </c>
      <c r="I247" s="133">
        <f t="shared" si="76"/>
        <v>100</v>
      </c>
    </row>
    <row r="248" spans="1:9" x14ac:dyDescent="0.2">
      <c r="A248" s="94" t="s">
        <v>114</v>
      </c>
      <c r="B248" s="53" t="s">
        <v>237</v>
      </c>
      <c r="C248" s="53" t="s">
        <v>103</v>
      </c>
      <c r="D248" s="53" t="s">
        <v>107</v>
      </c>
      <c r="E248" s="53" t="s">
        <v>119</v>
      </c>
      <c r="F248" s="53" t="s">
        <v>115</v>
      </c>
      <c r="G248" s="118">
        <f>1505-3.6</f>
        <v>1501.4</v>
      </c>
      <c r="H248" s="118">
        <f>1505-3.6</f>
        <v>1501.4</v>
      </c>
      <c r="I248" s="133">
        <f t="shared" si="76"/>
        <v>100</v>
      </c>
    </row>
    <row r="249" spans="1:9" x14ac:dyDescent="0.2">
      <c r="A249" s="96" t="s">
        <v>120</v>
      </c>
      <c r="B249" s="95" t="s">
        <v>237</v>
      </c>
      <c r="C249" s="95" t="s">
        <v>103</v>
      </c>
      <c r="D249" s="95" t="s">
        <v>107</v>
      </c>
      <c r="E249" s="95" t="s">
        <v>121</v>
      </c>
      <c r="F249" s="95"/>
      <c r="G249" s="120">
        <f>G250+G252</f>
        <v>647.11832000000015</v>
      </c>
      <c r="H249" s="120">
        <f>H250+H252</f>
        <v>643.16066000000012</v>
      </c>
      <c r="I249" s="137">
        <f t="shared" si="76"/>
        <v>99.388417870784423</v>
      </c>
    </row>
    <row r="250" spans="1:9" s="21" customFormat="1" x14ac:dyDescent="0.2">
      <c r="A250" s="94" t="s">
        <v>122</v>
      </c>
      <c r="B250" s="53" t="s">
        <v>237</v>
      </c>
      <c r="C250" s="53" t="s">
        <v>103</v>
      </c>
      <c r="D250" s="53" t="s">
        <v>107</v>
      </c>
      <c r="E250" s="53" t="s">
        <v>121</v>
      </c>
      <c r="F250" s="53" t="s">
        <v>123</v>
      </c>
      <c r="G250" s="118">
        <f>G251</f>
        <v>548.86032000000012</v>
      </c>
      <c r="H250" s="133">
        <f>H251</f>
        <v>544.90266000000008</v>
      </c>
      <c r="I250" s="133">
        <f t="shared" si="76"/>
        <v>99.278931295306606</v>
      </c>
    </row>
    <row r="251" spans="1:9" s="21" customFormat="1" x14ac:dyDescent="0.2">
      <c r="A251" s="94" t="s">
        <v>124</v>
      </c>
      <c r="B251" s="53" t="s">
        <v>237</v>
      </c>
      <c r="C251" s="53" t="s">
        <v>103</v>
      </c>
      <c r="D251" s="53" t="s">
        <v>107</v>
      </c>
      <c r="E251" s="53" t="s">
        <v>121</v>
      </c>
      <c r="F251" s="53" t="s">
        <v>125</v>
      </c>
      <c r="G251" s="118">
        <v>548.86032000000012</v>
      </c>
      <c r="H251" s="118">
        <v>544.90266000000008</v>
      </c>
      <c r="I251" s="133">
        <f t="shared" si="76"/>
        <v>99.278931295306606</v>
      </c>
    </row>
    <row r="252" spans="1:9" s="21" customFormat="1" x14ac:dyDescent="0.2">
      <c r="A252" s="102" t="s">
        <v>126</v>
      </c>
      <c r="B252" s="53" t="s">
        <v>237</v>
      </c>
      <c r="C252" s="53" t="s">
        <v>103</v>
      </c>
      <c r="D252" s="53" t="s">
        <v>107</v>
      </c>
      <c r="E252" s="53" t="s">
        <v>121</v>
      </c>
      <c r="F252" s="53" t="s">
        <v>127</v>
      </c>
      <c r="G252" s="118">
        <f>G253</f>
        <v>98.257999999999996</v>
      </c>
      <c r="H252" s="118">
        <f>H253</f>
        <v>98.257999999999996</v>
      </c>
      <c r="I252" s="133">
        <f t="shared" si="76"/>
        <v>100</v>
      </c>
    </row>
    <row r="253" spans="1:9" s="21" customFormat="1" x14ac:dyDescent="0.2">
      <c r="A253" s="102" t="s">
        <v>128</v>
      </c>
      <c r="B253" s="53" t="s">
        <v>237</v>
      </c>
      <c r="C253" s="53" t="s">
        <v>103</v>
      </c>
      <c r="D253" s="53" t="s">
        <v>107</v>
      </c>
      <c r="E253" s="53" t="s">
        <v>121</v>
      </c>
      <c r="F253" s="53" t="s">
        <v>129</v>
      </c>
      <c r="G253" s="118">
        <f>67.758+1.5+28+1</f>
        <v>98.257999999999996</v>
      </c>
      <c r="H253" s="118">
        <f>67.758+1.5+28+1</f>
        <v>98.257999999999996</v>
      </c>
      <c r="I253" s="133">
        <f t="shared" si="76"/>
        <v>100</v>
      </c>
    </row>
    <row r="254" spans="1:9" s="21" customFormat="1" x14ac:dyDescent="0.2">
      <c r="A254" s="96" t="s">
        <v>244</v>
      </c>
      <c r="B254" s="95" t="s">
        <v>237</v>
      </c>
      <c r="C254" s="95" t="s">
        <v>130</v>
      </c>
      <c r="D254" s="95" t="s">
        <v>104</v>
      </c>
      <c r="E254" s="53"/>
      <c r="F254" s="53"/>
      <c r="G254" s="137">
        <f t="shared" ref="G254:H259" si="79">G255</f>
        <v>3.6</v>
      </c>
      <c r="H254" s="137">
        <f t="shared" si="79"/>
        <v>3.6</v>
      </c>
      <c r="I254" s="137">
        <f t="shared" si="76"/>
        <v>100</v>
      </c>
    </row>
    <row r="255" spans="1:9" s="21" customFormat="1" x14ac:dyDescent="0.2">
      <c r="A255" s="96" t="s">
        <v>245</v>
      </c>
      <c r="B255" s="95" t="s">
        <v>237</v>
      </c>
      <c r="C255" s="95" t="s">
        <v>130</v>
      </c>
      <c r="D255" s="95" t="s">
        <v>188</v>
      </c>
      <c r="E255" s="104"/>
      <c r="F255" s="104"/>
      <c r="G255" s="137">
        <f t="shared" si="79"/>
        <v>3.6</v>
      </c>
      <c r="H255" s="137">
        <f t="shared" si="79"/>
        <v>3.6</v>
      </c>
      <c r="I255" s="137">
        <f t="shared" si="76"/>
        <v>100</v>
      </c>
    </row>
    <row r="256" spans="1:9" s="43" customFormat="1" x14ac:dyDescent="0.2">
      <c r="A256" s="138" t="s">
        <v>108</v>
      </c>
      <c r="B256" s="104" t="s">
        <v>237</v>
      </c>
      <c r="C256" s="104" t="s">
        <v>130</v>
      </c>
      <c r="D256" s="104" t="s">
        <v>188</v>
      </c>
      <c r="E256" s="104" t="s">
        <v>116</v>
      </c>
      <c r="F256" s="104"/>
      <c r="G256" s="143">
        <f t="shared" si="79"/>
        <v>3.6</v>
      </c>
      <c r="H256" s="143">
        <f t="shared" si="79"/>
        <v>3.6</v>
      </c>
      <c r="I256" s="143">
        <f t="shared" si="76"/>
        <v>100</v>
      </c>
    </row>
    <row r="257" spans="1:9" x14ac:dyDescent="0.2">
      <c r="A257" s="96" t="s">
        <v>110</v>
      </c>
      <c r="B257" s="95" t="s">
        <v>237</v>
      </c>
      <c r="C257" s="95" t="s">
        <v>130</v>
      </c>
      <c r="D257" s="95" t="s">
        <v>188</v>
      </c>
      <c r="E257" s="95" t="s">
        <v>117</v>
      </c>
      <c r="F257" s="95"/>
      <c r="G257" s="137">
        <f t="shared" si="79"/>
        <v>3.6</v>
      </c>
      <c r="H257" s="137">
        <f t="shared" si="79"/>
        <v>3.6</v>
      </c>
      <c r="I257" s="137">
        <f t="shared" si="76"/>
        <v>100</v>
      </c>
    </row>
    <row r="258" spans="1:9" x14ac:dyDescent="0.2">
      <c r="A258" s="96" t="s">
        <v>246</v>
      </c>
      <c r="B258" s="95" t="s">
        <v>237</v>
      </c>
      <c r="C258" s="95" t="s">
        <v>130</v>
      </c>
      <c r="D258" s="95" t="s">
        <v>188</v>
      </c>
      <c r="E258" s="147" t="s">
        <v>247</v>
      </c>
      <c r="F258" s="95"/>
      <c r="G258" s="137">
        <f t="shared" si="79"/>
        <v>3.6</v>
      </c>
      <c r="H258" s="137">
        <f t="shared" si="79"/>
        <v>3.6</v>
      </c>
      <c r="I258" s="137">
        <f t="shared" si="76"/>
        <v>100</v>
      </c>
    </row>
    <row r="259" spans="1:9" s="43" customFormat="1" x14ac:dyDescent="0.2">
      <c r="A259" s="220" t="s">
        <v>122</v>
      </c>
      <c r="B259" s="53" t="s">
        <v>237</v>
      </c>
      <c r="C259" s="53" t="s">
        <v>130</v>
      </c>
      <c r="D259" s="53" t="s">
        <v>188</v>
      </c>
      <c r="E259" s="214" t="s">
        <v>247</v>
      </c>
      <c r="F259" s="53" t="s">
        <v>123</v>
      </c>
      <c r="G259" s="133">
        <f t="shared" si="79"/>
        <v>3.6</v>
      </c>
      <c r="H259" s="133">
        <f t="shared" si="79"/>
        <v>3.6</v>
      </c>
      <c r="I259" s="133">
        <f t="shared" si="76"/>
        <v>100</v>
      </c>
    </row>
    <row r="260" spans="1:9" x14ac:dyDescent="0.2">
      <c r="A260" s="220" t="s">
        <v>124</v>
      </c>
      <c r="B260" s="53" t="s">
        <v>237</v>
      </c>
      <c r="C260" s="53" t="s">
        <v>130</v>
      </c>
      <c r="D260" s="53" t="s">
        <v>188</v>
      </c>
      <c r="E260" s="214" t="s">
        <v>247</v>
      </c>
      <c r="F260" s="53" t="s">
        <v>125</v>
      </c>
      <c r="G260" s="133">
        <v>3.6</v>
      </c>
      <c r="H260" s="133">
        <v>3.6</v>
      </c>
      <c r="I260" s="133">
        <f t="shared" si="76"/>
        <v>100</v>
      </c>
    </row>
    <row r="261" spans="1:9" ht="31.5" x14ac:dyDescent="0.2">
      <c r="A261" s="205" t="s">
        <v>249</v>
      </c>
      <c r="B261" s="225" t="s">
        <v>250</v>
      </c>
      <c r="C261" s="115"/>
      <c r="D261" s="115"/>
      <c r="E261" s="206"/>
      <c r="F261" s="206"/>
      <c r="G261" s="207">
        <f>G269+G276+G262</f>
        <v>71640.922189999997</v>
      </c>
      <c r="H261" s="207">
        <f>H269+H276+H262</f>
        <v>70601.671950000004</v>
      </c>
      <c r="I261" s="207">
        <f t="shared" si="76"/>
        <v>98.549362280340574</v>
      </c>
    </row>
    <row r="262" spans="1:9" s="159" customFormat="1" x14ac:dyDescent="0.2">
      <c r="A262" s="96" t="s">
        <v>102</v>
      </c>
      <c r="B262" s="95" t="s">
        <v>250</v>
      </c>
      <c r="C262" s="95" t="s">
        <v>103</v>
      </c>
      <c r="D262" s="95" t="s">
        <v>104</v>
      </c>
      <c r="E262" s="95"/>
      <c r="F262" s="95"/>
      <c r="G262" s="120">
        <f t="shared" ref="G262:H267" si="80">G263</f>
        <v>2</v>
      </c>
      <c r="H262" s="137">
        <f t="shared" si="80"/>
        <v>2</v>
      </c>
      <c r="I262" s="137">
        <f t="shared" si="76"/>
        <v>100</v>
      </c>
    </row>
    <row r="263" spans="1:9" s="43" customFormat="1" x14ac:dyDescent="0.2">
      <c r="A263" s="98" t="s">
        <v>136</v>
      </c>
      <c r="B263" s="95" t="s">
        <v>250</v>
      </c>
      <c r="C263" s="95" t="s">
        <v>103</v>
      </c>
      <c r="D263" s="95" t="s">
        <v>137</v>
      </c>
      <c r="E263" s="95"/>
      <c r="F263" s="95"/>
      <c r="G263" s="120">
        <f t="shared" si="80"/>
        <v>2</v>
      </c>
      <c r="H263" s="137">
        <f t="shared" si="80"/>
        <v>2</v>
      </c>
      <c r="I263" s="137">
        <f t="shared" si="76"/>
        <v>100</v>
      </c>
    </row>
    <row r="264" spans="1:9" x14ac:dyDescent="0.2">
      <c r="A264" s="138" t="s">
        <v>108</v>
      </c>
      <c r="B264" s="104" t="s">
        <v>250</v>
      </c>
      <c r="C264" s="104" t="s">
        <v>103</v>
      </c>
      <c r="D264" s="104" t="s">
        <v>137</v>
      </c>
      <c r="E264" s="104" t="s">
        <v>116</v>
      </c>
      <c r="F264" s="104"/>
      <c r="G264" s="132">
        <f t="shared" si="80"/>
        <v>2</v>
      </c>
      <c r="H264" s="143">
        <f t="shared" si="80"/>
        <v>2</v>
      </c>
      <c r="I264" s="143">
        <f t="shared" si="76"/>
        <v>100</v>
      </c>
    </row>
    <row r="265" spans="1:9" x14ac:dyDescent="0.2">
      <c r="A265" s="96" t="s">
        <v>110</v>
      </c>
      <c r="B265" s="95" t="s">
        <v>250</v>
      </c>
      <c r="C265" s="95" t="s">
        <v>103</v>
      </c>
      <c r="D265" s="95" t="s">
        <v>137</v>
      </c>
      <c r="E265" s="95" t="s">
        <v>117</v>
      </c>
      <c r="F265" s="95"/>
      <c r="G265" s="120">
        <f t="shared" si="80"/>
        <v>2</v>
      </c>
      <c r="H265" s="137">
        <f t="shared" si="80"/>
        <v>2</v>
      </c>
      <c r="I265" s="137">
        <f t="shared" si="76"/>
        <v>100</v>
      </c>
    </row>
    <row r="266" spans="1:9" s="21" customFormat="1" x14ac:dyDescent="0.2">
      <c r="A266" s="96" t="s">
        <v>617</v>
      </c>
      <c r="B266" s="95" t="s">
        <v>250</v>
      </c>
      <c r="C266" s="95" t="s">
        <v>103</v>
      </c>
      <c r="D266" s="95" t="s">
        <v>137</v>
      </c>
      <c r="E266" s="147" t="s">
        <v>620</v>
      </c>
      <c r="F266" s="95"/>
      <c r="G266" s="137">
        <f t="shared" si="80"/>
        <v>2</v>
      </c>
      <c r="H266" s="137">
        <f t="shared" si="80"/>
        <v>2</v>
      </c>
      <c r="I266" s="137">
        <f t="shared" si="76"/>
        <v>100</v>
      </c>
    </row>
    <row r="267" spans="1:9" s="21" customFormat="1" x14ac:dyDescent="0.2">
      <c r="A267" s="94" t="s">
        <v>126</v>
      </c>
      <c r="B267" s="53" t="s">
        <v>250</v>
      </c>
      <c r="C267" s="53" t="s">
        <v>103</v>
      </c>
      <c r="D267" s="53" t="s">
        <v>137</v>
      </c>
      <c r="E267" s="214" t="s">
        <v>620</v>
      </c>
      <c r="F267" s="53" t="s">
        <v>127</v>
      </c>
      <c r="G267" s="133">
        <f t="shared" si="80"/>
        <v>2</v>
      </c>
      <c r="H267" s="133">
        <f t="shared" si="80"/>
        <v>2</v>
      </c>
      <c r="I267" s="133">
        <f t="shared" si="76"/>
        <v>100</v>
      </c>
    </row>
    <row r="268" spans="1:9" s="21" customFormat="1" x14ac:dyDescent="0.2">
      <c r="A268" s="94" t="s">
        <v>618</v>
      </c>
      <c r="B268" s="53" t="s">
        <v>250</v>
      </c>
      <c r="C268" s="53" t="s">
        <v>103</v>
      </c>
      <c r="D268" s="53" t="s">
        <v>137</v>
      </c>
      <c r="E268" s="214" t="s">
        <v>620</v>
      </c>
      <c r="F268" s="53" t="s">
        <v>619</v>
      </c>
      <c r="G268" s="133">
        <v>2</v>
      </c>
      <c r="H268" s="133">
        <v>2</v>
      </c>
      <c r="I268" s="133">
        <f t="shared" si="76"/>
        <v>100</v>
      </c>
    </row>
    <row r="269" spans="1:9" s="21" customFormat="1" x14ac:dyDescent="0.2">
      <c r="A269" s="98" t="s">
        <v>251</v>
      </c>
      <c r="B269" s="95" t="s">
        <v>250</v>
      </c>
      <c r="C269" s="95" t="s">
        <v>252</v>
      </c>
      <c r="D269" s="95" t="s">
        <v>104</v>
      </c>
      <c r="E269" s="53"/>
      <c r="F269" s="53"/>
      <c r="G269" s="120">
        <f t="shared" ref="G269:H274" si="81">G270</f>
        <v>4600</v>
      </c>
      <c r="H269" s="120">
        <f t="shared" si="81"/>
        <v>4584.09</v>
      </c>
      <c r="I269" s="120">
        <f t="shared" si="76"/>
        <v>99.654130434782616</v>
      </c>
    </row>
    <row r="270" spans="1:9" s="21" customFormat="1" x14ac:dyDescent="0.2">
      <c r="A270" s="96" t="s">
        <v>253</v>
      </c>
      <c r="B270" s="95" t="s">
        <v>250</v>
      </c>
      <c r="C270" s="95" t="s">
        <v>252</v>
      </c>
      <c r="D270" s="95" t="s">
        <v>252</v>
      </c>
      <c r="E270" s="53"/>
      <c r="F270" s="53"/>
      <c r="G270" s="120">
        <f t="shared" si="81"/>
        <v>4600</v>
      </c>
      <c r="H270" s="120">
        <f t="shared" si="81"/>
        <v>4584.09</v>
      </c>
      <c r="I270" s="120">
        <f t="shared" si="76"/>
        <v>99.654130434782616</v>
      </c>
    </row>
    <row r="271" spans="1:9" s="21" customFormat="1" ht="24" x14ac:dyDescent="0.2">
      <c r="A271" s="138" t="s">
        <v>254</v>
      </c>
      <c r="B271" s="104" t="s">
        <v>250</v>
      </c>
      <c r="C271" s="104" t="s">
        <v>252</v>
      </c>
      <c r="D271" s="104" t="s">
        <v>252</v>
      </c>
      <c r="E271" s="104" t="s">
        <v>255</v>
      </c>
      <c r="F271" s="104"/>
      <c r="G271" s="132">
        <f t="shared" si="81"/>
        <v>4600</v>
      </c>
      <c r="H271" s="132">
        <f t="shared" si="81"/>
        <v>4584.09</v>
      </c>
      <c r="I271" s="132">
        <f t="shared" si="76"/>
        <v>99.654130434782616</v>
      </c>
    </row>
    <row r="272" spans="1:9" s="21" customFormat="1" x14ac:dyDescent="0.2">
      <c r="A272" s="146" t="s">
        <v>256</v>
      </c>
      <c r="B272" s="95" t="s">
        <v>250</v>
      </c>
      <c r="C272" s="95" t="s">
        <v>252</v>
      </c>
      <c r="D272" s="95" t="s">
        <v>252</v>
      </c>
      <c r="E272" s="95" t="s">
        <v>257</v>
      </c>
      <c r="F272" s="95"/>
      <c r="G272" s="120">
        <f t="shared" si="81"/>
        <v>4600</v>
      </c>
      <c r="H272" s="120">
        <f t="shared" si="81"/>
        <v>4584.09</v>
      </c>
      <c r="I272" s="120">
        <f t="shared" si="76"/>
        <v>99.654130434782616</v>
      </c>
    </row>
    <row r="273" spans="1:9" s="21" customFormat="1" ht="24" x14ac:dyDescent="0.2">
      <c r="A273" s="138" t="s">
        <v>258</v>
      </c>
      <c r="B273" s="104" t="s">
        <v>250</v>
      </c>
      <c r="C273" s="104" t="s">
        <v>252</v>
      </c>
      <c r="D273" s="104" t="s">
        <v>252</v>
      </c>
      <c r="E273" s="104" t="s">
        <v>259</v>
      </c>
      <c r="F273" s="104"/>
      <c r="G273" s="132">
        <f t="shared" si="81"/>
        <v>4600</v>
      </c>
      <c r="H273" s="132">
        <f>H274</f>
        <v>4584.09</v>
      </c>
      <c r="I273" s="132">
        <f t="shared" si="76"/>
        <v>99.654130434782616</v>
      </c>
    </row>
    <row r="274" spans="1:9" s="21" customFormat="1" x14ac:dyDescent="0.2">
      <c r="A274" s="94" t="s">
        <v>122</v>
      </c>
      <c r="B274" s="53" t="s">
        <v>250</v>
      </c>
      <c r="C274" s="53" t="s">
        <v>252</v>
      </c>
      <c r="D274" s="53" t="s">
        <v>252</v>
      </c>
      <c r="E274" s="53" t="s">
        <v>259</v>
      </c>
      <c r="F274" s="53" t="s">
        <v>123</v>
      </c>
      <c r="G274" s="118">
        <f t="shared" si="81"/>
        <v>4600</v>
      </c>
      <c r="H274" s="118">
        <f t="shared" si="81"/>
        <v>4584.09</v>
      </c>
      <c r="I274" s="118">
        <f t="shared" si="76"/>
        <v>99.654130434782616</v>
      </c>
    </row>
    <row r="275" spans="1:9" s="39" customFormat="1" x14ac:dyDescent="0.2">
      <c r="A275" s="94" t="s">
        <v>124</v>
      </c>
      <c r="B275" s="53" t="s">
        <v>250</v>
      </c>
      <c r="C275" s="53" t="s">
        <v>252</v>
      </c>
      <c r="D275" s="53" t="s">
        <v>252</v>
      </c>
      <c r="E275" s="53" t="s">
        <v>259</v>
      </c>
      <c r="F275" s="53" t="s">
        <v>125</v>
      </c>
      <c r="G275" s="118">
        <v>4600</v>
      </c>
      <c r="H275" s="118">
        <v>4584.09</v>
      </c>
      <c r="I275" s="118">
        <f t="shared" si="76"/>
        <v>99.654130434782616</v>
      </c>
    </row>
    <row r="276" spans="1:9" s="21" customFormat="1" ht="15.75" x14ac:dyDescent="0.2">
      <c r="A276" s="96" t="s">
        <v>262</v>
      </c>
      <c r="B276" s="95" t="s">
        <v>250</v>
      </c>
      <c r="C276" s="95" t="s">
        <v>132</v>
      </c>
      <c r="D276" s="95" t="s">
        <v>104</v>
      </c>
      <c r="E276" s="206"/>
      <c r="F276" s="206"/>
      <c r="G276" s="120">
        <f>G277+G292</f>
        <v>67038.922189999997</v>
      </c>
      <c r="H276" s="120">
        <f>H277+H292</f>
        <v>66015.581950000007</v>
      </c>
      <c r="I276" s="120">
        <f t="shared" si="76"/>
        <v>98.473513286655077</v>
      </c>
    </row>
    <row r="277" spans="1:9" s="21" customFormat="1" ht="15.75" x14ac:dyDescent="0.2">
      <c r="A277" s="96" t="s">
        <v>263</v>
      </c>
      <c r="B277" s="95" t="s">
        <v>250</v>
      </c>
      <c r="C277" s="95" t="s">
        <v>132</v>
      </c>
      <c r="D277" s="95" t="s">
        <v>103</v>
      </c>
      <c r="E277" s="206"/>
      <c r="F277" s="206"/>
      <c r="G277" s="226">
        <f>G278+G288</f>
        <v>55435.9</v>
      </c>
      <c r="H277" s="226">
        <f t="shared" ref="H277" si="82">H278+H288</f>
        <v>54473.331870000009</v>
      </c>
      <c r="I277" s="226">
        <f t="shared" si="76"/>
        <v>98.263637588638417</v>
      </c>
    </row>
    <row r="278" spans="1:9" ht="24" x14ac:dyDescent="0.2">
      <c r="A278" s="138" t="s">
        <v>254</v>
      </c>
      <c r="B278" s="104" t="s">
        <v>250</v>
      </c>
      <c r="C278" s="104" t="s">
        <v>132</v>
      </c>
      <c r="D278" s="104" t="s">
        <v>103</v>
      </c>
      <c r="E278" s="104" t="s">
        <v>255</v>
      </c>
      <c r="F278" s="104"/>
      <c r="G278" s="132">
        <f>G279+G283</f>
        <v>55135.9</v>
      </c>
      <c r="H278" s="132">
        <f>H279+H283</f>
        <v>54178.331870000009</v>
      </c>
      <c r="I278" s="132">
        <f t="shared" si="76"/>
        <v>98.263258367053069</v>
      </c>
    </row>
    <row r="279" spans="1:9" ht="24" x14ac:dyDescent="0.2">
      <c r="A279" s="96" t="s">
        <v>264</v>
      </c>
      <c r="B279" s="95" t="s">
        <v>250</v>
      </c>
      <c r="C279" s="95" t="s">
        <v>132</v>
      </c>
      <c r="D279" s="95" t="s">
        <v>103</v>
      </c>
      <c r="E279" s="95" t="s">
        <v>265</v>
      </c>
      <c r="F279" s="206"/>
      <c r="G279" s="120">
        <f t="shared" ref="G279:H281" si="83">G280</f>
        <v>5600</v>
      </c>
      <c r="H279" s="120">
        <f t="shared" si="83"/>
        <v>5600</v>
      </c>
      <c r="I279" s="120">
        <f t="shared" si="76"/>
        <v>100</v>
      </c>
    </row>
    <row r="280" spans="1:9" ht="24" x14ac:dyDescent="0.2">
      <c r="A280" s="138" t="s">
        <v>266</v>
      </c>
      <c r="B280" s="104" t="s">
        <v>250</v>
      </c>
      <c r="C280" s="104" t="s">
        <v>132</v>
      </c>
      <c r="D280" s="104" t="s">
        <v>103</v>
      </c>
      <c r="E280" s="104" t="s">
        <v>267</v>
      </c>
      <c r="F280" s="104"/>
      <c r="G280" s="132">
        <f t="shared" si="83"/>
        <v>5600</v>
      </c>
      <c r="H280" s="132">
        <f t="shared" si="83"/>
        <v>5600</v>
      </c>
      <c r="I280" s="132">
        <f t="shared" si="76"/>
        <v>100</v>
      </c>
    </row>
    <row r="281" spans="1:9" x14ac:dyDescent="0.2">
      <c r="A281" s="94" t="s">
        <v>122</v>
      </c>
      <c r="B281" s="53" t="s">
        <v>250</v>
      </c>
      <c r="C281" s="53" t="s">
        <v>132</v>
      </c>
      <c r="D281" s="53" t="s">
        <v>103</v>
      </c>
      <c r="E281" s="53" t="s">
        <v>267</v>
      </c>
      <c r="F281" s="53" t="s">
        <v>123</v>
      </c>
      <c r="G281" s="118">
        <f t="shared" si="83"/>
        <v>5600</v>
      </c>
      <c r="H281" s="118">
        <f t="shared" si="83"/>
        <v>5600</v>
      </c>
      <c r="I281" s="118">
        <f t="shared" si="76"/>
        <v>100</v>
      </c>
    </row>
    <row r="282" spans="1:9" s="21" customFormat="1" x14ac:dyDescent="0.2">
      <c r="A282" s="94" t="s">
        <v>124</v>
      </c>
      <c r="B282" s="53" t="s">
        <v>250</v>
      </c>
      <c r="C282" s="53" t="s">
        <v>132</v>
      </c>
      <c r="D282" s="53" t="s">
        <v>103</v>
      </c>
      <c r="E282" s="53" t="s">
        <v>267</v>
      </c>
      <c r="F282" s="53" t="s">
        <v>125</v>
      </c>
      <c r="G282" s="118">
        <v>5600</v>
      </c>
      <c r="H282" s="118">
        <v>5600</v>
      </c>
      <c r="I282" s="118">
        <f t="shared" si="76"/>
        <v>100</v>
      </c>
    </row>
    <row r="283" spans="1:9" s="21" customFormat="1" ht="24" x14ac:dyDescent="0.2">
      <c r="A283" s="146" t="s">
        <v>268</v>
      </c>
      <c r="B283" s="95" t="s">
        <v>250</v>
      </c>
      <c r="C283" s="95" t="s">
        <v>132</v>
      </c>
      <c r="D283" s="95" t="s">
        <v>103</v>
      </c>
      <c r="E283" s="95" t="s">
        <v>269</v>
      </c>
      <c r="F283" s="95"/>
      <c r="G283" s="120">
        <f t="shared" ref="G283:H286" si="84">G284</f>
        <v>49535.9</v>
      </c>
      <c r="H283" s="120">
        <f t="shared" si="84"/>
        <v>48578.331870000009</v>
      </c>
      <c r="I283" s="120">
        <f t="shared" si="76"/>
        <v>98.066920899791882</v>
      </c>
    </row>
    <row r="284" spans="1:9" s="21" customFormat="1" x14ac:dyDescent="0.2">
      <c r="A284" s="146" t="s">
        <v>270</v>
      </c>
      <c r="B284" s="95" t="s">
        <v>250</v>
      </c>
      <c r="C284" s="95" t="s">
        <v>132</v>
      </c>
      <c r="D284" s="95" t="s">
        <v>103</v>
      </c>
      <c r="E284" s="95" t="s">
        <v>271</v>
      </c>
      <c r="F284" s="95"/>
      <c r="G284" s="120">
        <f t="shared" si="84"/>
        <v>49535.9</v>
      </c>
      <c r="H284" s="120">
        <f t="shared" si="84"/>
        <v>48578.331870000009</v>
      </c>
      <c r="I284" s="120">
        <f t="shared" si="76"/>
        <v>98.066920899791882</v>
      </c>
    </row>
    <row r="285" spans="1:9" s="21" customFormat="1" ht="24" x14ac:dyDescent="0.2">
      <c r="A285" s="227" t="s">
        <v>272</v>
      </c>
      <c r="B285" s="112" t="s">
        <v>250</v>
      </c>
      <c r="C285" s="112" t="s">
        <v>132</v>
      </c>
      <c r="D285" s="112" t="s">
        <v>103</v>
      </c>
      <c r="E285" s="112" t="s">
        <v>271</v>
      </c>
      <c r="F285" s="112"/>
      <c r="G285" s="134">
        <f t="shared" si="84"/>
        <v>49535.9</v>
      </c>
      <c r="H285" s="134">
        <f t="shared" si="84"/>
        <v>48578.331870000009</v>
      </c>
      <c r="I285" s="134">
        <f t="shared" si="76"/>
        <v>98.066920899791882</v>
      </c>
    </row>
    <row r="286" spans="1:9" s="21" customFormat="1" ht="12.75" customHeight="1" x14ac:dyDescent="0.2">
      <c r="A286" s="94" t="s">
        <v>236</v>
      </c>
      <c r="B286" s="53" t="s">
        <v>250</v>
      </c>
      <c r="C286" s="53" t="s">
        <v>132</v>
      </c>
      <c r="D286" s="53" t="s">
        <v>103</v>
      </c>
      <c r="E286" s="53" t="s">
        <v>271</v>
      </c>
      <c r="F286" s="53" t="s">
        <v>237</v>
      </c>
      <c r="G286" s="118">
        <f t="shared" si="84"/>
        <v>49535.9</v>
      </c>
      <c r="H286" s="118">
        <f t="shared" si="84"/>
        <v>48578.331870000009</v>
      </c>
      <c r="I286" s="118">
        <f t="shared" si="76"/>
        <v>98.066920899791882</v>
      </c>
    </row>
    <row r="287" spans="1:9" s="21" customFormat="1" x14ac:dyDescent="0.2">
      <c r="A287" s="94" t="s">
        <v>260</v>
      </c>
      <c r="B287" s="53" t="s">
        <v>250</v>
      </c>
      <c r="C287" s="53" t="s">
        <v>132</v>
      </c>
      <c r="D287" s="53" t="s">
        <v>103</v>
      </c>
      <c r="E287" s="53" t="s">
        <v>271</v>
      </c>
      <c r="F287" s="53" t="s">
        <v>261</v>
      </c>
      <c r="G287" s="118">
        <v>49535.9</v>
      </c>
      <c r="H287" s="118">
        <v>48578.331870000009</v>
      </c>
      <c r="I287" s="118">
        <f t="shared" si="76"/>
        <v>98.066920899791882</v>
      </c>
    </row>
    <row r="288" spans="1:9" s="21" customFormat="1" ht="36" x14ac:dyDescent="0.2">
      <c r="A288" s="138" t="s">
        <v>676</v>
      </c>
      <c r="B288" s="104" t="s">
        <v>250</v>
      </c>
      <c r="C288" s="104" t="s">
        <v>132</v>
      </c>
      <c r="D288" s="104" t="s">
        <v>103</v>
      </c>
      <c r="E288" s="104" t="s">
        <v>678</v>
      </c>
      <c r="F288" s="104"/>
      <c r="G288" s="132">
        <f>G289</f>
        <v>300</v>
      </c>
      <c r="H288" s="132">
        <f t="shared" ref="H288:H290" si="85">H289</f>
        <v>295</v>
      </c>
      <c r="I288" s="132">
        <f t="shared" si="76"/>
        <v>98.333333333333329</v>
      </c>
    </row>
    <row r="289" spans="1:9" s="21" customFormat="1" ht="24" x14ac:dyDescent="0.2">
      <c r="A289" s="96" t="s">
        <v>677</v>
      </c>
      <c r="B289" s="95" t="s">
        <v>250</v>
      </c>
      <c r="C289" s="95" t="s">
        <v>132</v>
      </c>
      <c r="D289" s="95" t="s">
        <v>103</v>
      </c>
      <c r="E289" s="95" t="s">
        <v>679</v>
      </c>
      <c r="F289" s="95"/>
      <c r="G289" s="120">
        <f>G290</f>
        <v>300</v>
      </c>
      <c r="H289" s="120">
        <f t="shared" si="85"/>
        <v>295</v>
      </c>
      <c r="I289" s="120">
        <f t="shared" si="76"/>
        <v>98.333333333333329</v>
      </c>
    </row>
    <row r="290" spans="1:9" s="21" customFormat="1" x14ac:dyDescent="0.2">
      <c r="A290" s="94" t="s">
        <v>122</v>
      </c>
      <c r="B290" s="53" t="s">
        <v>250</v>
      </c>
      <c r="C290" s="53" t="s">
        <v>132</v>
      </c>
      <c r="D290" s="53" t="s">
        <v>103</v>
      </c>
      <c r="E290" s="53" t="s">
        <v>679</v>
      </c>
      <c r="F290" s="53" t="s">
        <v>123</v>
      </c>
      <c r="G290" s="118">
        <f>G291</f>
        <v>300</v>
      </c>
      <c r="H290" s="118">
        <f t="shared" si="85"/>
        <v>295</v>
      </c>
      <c r="I290" s="118">
        <f t="shared" si="76"/>
        <v>98.333333333333329</v>
      </c>
    </row>
    <row r="291" spans="1:9" s="21" customFormat="1" x14ac:dyDescent="0.2">
      <c r="A291" s="94" t="s">
        <v>124</v>
      </c>
      <c r="B291" s="53" t="s">
        <v>250</v>
      </c>
      <c r="C291" s="53" t="s">
        <v>132</v>
      </c>
      <c r="D291" s="53" t="s">
        <v>103</v>
      </c>
      <c r="E291" s="53" t="s">
        <v>679</v>
      </c>
      <c r="F291" s="53" t="s">
        <v>125</v>
      </c>
      <c r="G291" s="118">
        <v>300</v>
      </c>
      <c r="H291" s="118">
        <v>295</v>
      </c>
      <c r="I291" s="118">
        <f t="shared" si="76"/>
        <v>98.333333333333329</v>
      </c>
    </row>
    <row r="292" spans="1:9" s="21" customFormat="1" x14ac:dyDescent="0.2">
      <c r="A292" s="96" t="s">
        <v>273</v>
      </c>
      <c r="B292" s="95" t="s">
        <v>250</v>
      </c>
      <c r="C292" s="95" t="s">
        <v>132</v>
      </c>
      <c r="D292" s="95" t="s">
        <v>130</v>
      </c>
      <c r="E292" s="95"/>
      <c r="F292" s="95"/>
      <c r="G292" s="120">
        <f>G293+G307</f>
        <v>11603.02219</v>
      </c>
      <c r="H292" s="120">
        <f t="shared" ref="H292" si="86">H293+H307</f>
        <v>11542.25008</v>
      </c>
      <c r="I292" s="120">
        <f t="shared" si="76"/>
        <v>99.47623895736082</v>
      </c>
    </row>
    <row r="293" spans="1:9" s="21" customFormat="1" ht="24" x14ac:dyDescent="0.2">
      <c r="A293" s="138" t="s">
        <v>254</v>
      </c>
      <c r="B293" s="104" t="s">
        <v>250</v>
      </c>
      <c r="C293" s="104" t="s">
        <v>132</v>
      </c>
      <c r="D293" s="104" t="s">
        <v>130</v>
      </c>
      <c r="E293" s="104" t="s">
        <v>255</v>
      </c>
      <c r="F293" s="95"/>
      <c r="G293" s="132">
        <f>G294</f>
        <v>11533.02219</v>
      </c>
      <c r="H293" s="132">
        <f>H294</f>
        <v>11472.25008</v>
      </c>
      <c r="I293" s="132">
        <f t="shared" si="76"/>
        <v>99.47305997509747</v>
      </c>
    </row>
    <row r="294" spans="1:9" s="21" customFormat="1" x14ac:dyDescent="0.2">
      <c r="A294" s="96" t="s">
        <v>274</v>
      </c>
      <c r="B294" s="95" t="s">
        <v>250</v>
      </c>
      <c r="C294" s="95" t="s">
        <v>132</v>
      </c>
      <c r="D294" s="95" t="s">
        <v>130</v>
      </c>
      <c r="E294" s="95" t="s">
        <v>275</v>
      </c>
      <c r="F294" s="95"/>
      <c r="G294" s="120">
        <f t="shared" ref="G294:H294" si="87">G295+G299+G304</f>
        <v>11533.02219</v>
      </c>
      <c r="H294" s="120">
        <f t="shared" si="87"/>
        <v>11472.25008</v>
      </c>
      <c r="I294" s="120">
        <f t="shared" si="76"/>
        <v>99.47305997509747</v>
      </c>
    </row>
    <row r="295" spans="1:9" s="21" customFormat="1" ht="24" x14ac:dyDescent="0.2">
      <c r="A295" s="96" t="s">
        <v>105</v>
      </c>
      <c r="B295" s="95" t="s">
        <v>250</v>
      </c>
      <c r="C295" s="95" t="s">
        <v>132</v>
      </c>
      <c r="D295" s="95" t="s">
        <v>130</v>
      </c>
      <c r="E295" s="95" t="s">
        <v>276</v>
      </c>
      <c r="F295" s="95"/>
      <c r="G295" s="120">
        <f t="shared" ref="G295:H297" si="88">G296</f>
        <v>10616.8</v>
      </c>
      <c r="H295" s="120">
        <f t="shared" si="88"/>
        <v>10559.529469999999</v>
      </c>
      <c r="I295" s="120">
        <f t="shared" si="76"/>
        <v>99.460566931655492</v>
      </c>
    </row>
    <row r="296" spans="1:9" s="21" customFormat="1" x14ac:dyDescent="0.2">
      <c r="A296" s="138" t="s">
        <v>111</v>
      </c>
      <c r="B296" s="104" t="s">
        <v>250</v>
      </c>
      <c r="C296" s="104" t="s">
        <v>132</v>
      </c>
      <c r="D296" s="104" t="s">
        <v>130</v>
      </c>
      <c r="E296" s="104" t="s">
        <v>276</v>
      </c>
      <c r="F296" s="104"/>
      <c r="G296" s="132">
        <f t="shared" si="88"/>
        <v>10616.8</v>
      </c>
      <c r="H296" s="132">
        <f t="shared" si="88"/>
        <v>10559.529469999999</v>
      </c>
      <c r="I296" s="132">
        <f t="shared" si="76"/>
        <v>99.460566931655492</v>
      </c>
    </row>
    <row r="297" spans="1:9" s="21" customFormat="1" ht="36" x14ac:dyDescent="0.2">
      <c r="A297" s="94" t="s">
        <v>112</v>
      </c>
      <c r="B297" s="53" t="s">
        <v>250</v>
      </c>
      <c r="C297" s="53" t="s">
        <v>132</v>
      </c>
      <c r="D297" s="53" t="s">
        <v>130</v>
      </c>
      <c r="E297" s="53" t="s">
        <v>276</v>
      </c>
      <c r="F297" s="53" t="s">
        <v>113</v>
      </c>
      <c r="G297" s="118">
        <f t="shared" si="88"/>
        <v>10616.8</v>
      </c>
      <c r="H297" s="118">
        <f t="shared" si="88"/>
        <v>10559.529469999999</v>
      </c>
      <c r="I297" s="118">
        <f t="shared" si="76"/>
        <v>99.460566931655492</v>
      </c>
    </row>
    <row r="298" spans="1:9" s="21" customFormat="1" x14ac:dyDescent="0.2">
      <c r="A298" s="94" t="s">
        <v>114</v>
      </c>
      <c r="B298" s="53" t="s">
        <v>250</v>
      </c>
      <c r="C298" s="53" t="s">
        <v>132</v>
      </c>
      <c r="D298" s="53" t="s">
        <v>130</v>
      </c>
      <c r="E298" s="53" t="s">
        <v>276</v>
      </c>
      <c r="F298" s="53" t="s">
        <v>115</v>
      </c>
      <c r="G298" s="118">
        <v>10616.8</v>
      </c>
      <c r="H298" s="118">
        <v>10559.529469999999</v>
      </c>
      <c r="I298" s="118">
        <f t="shared" si="76"/>
        <v>99.460566931655492</v>
      </c>
    </row>
    <row r="299" spans="1:9" s="161" customFormat="1" x14ac:dyDescent="0.2">
      <c r="A299" s="96" t="s">
        <v>120</v>
      </c>
      <c r="B299" s="95" t="s">
        <v>250</v>
      </c>
      <c r="C299" s="95" t="s">
        <v>132</v>
      </c>
      <c r="D299" s="95" t="s">
        <v>130</v>
      </c>
      <c r="E299" s="95" t="s">
        <v>277</v>
      </c>
      <c r="F299" s="95"/>
      <c r="G299" s="120">
        <f>G300+G302</f>
        <v>603</v>
      </c>
      <c r="H299" s="120">
        <f>H300+H302</f>
        <v>599.4984199999999</v>
      </c>
      <c r="I299" s="120">
        <f t="shared" si="76"/>
        <v>99.419306799336638</v>
      </c>
    </row>
    <row r="300" spans="1:9" s="162" customFormat="1" x14ac:dyDescent="0.2">
      <c r="A300" s="94" t="s">
        <v>122</v>
      </c>
      <c r="B300" s="53" t="s">
        <v>250</v>
      </c>
      <c r="C300" s="53" t="s">
        <v>132</v>
      </c>
      <c r="D300" s="53" t="s">
        <v>130</v>
      </c>
      <c r="E300" s="53" t="s">
        <v>277</v>
      </c>
      <c r="F300" s="53" t="s">
        <v>123</v>
      </c>
      <c r="G300" s="118">
        <f>G301</f>
        <v>602</v>
      </c>
      <c r="H300" s="118">
        <f>H301</f>
        <v>598.4984199999999</v>
      </c>
      <c r="I300" s="118">
        <f t="shared" si="76"/>
        <v>99.418342192691014</v>
      </c>
    </row>
    <row r="301" spans="1:9" s="161" customFormat="1" x14ac:dyDescent="0.2">
      <c r="A301" s="94" t="s">
        <v>124</v>
      </c>
      <c r="B301" s="53" t="s">
        <v>250</v>
      </c>
      <c r="C301" s="53" t="s">
        <v>132</v>
      </c>
      <c r="D301" s="53" t="s">
        <v>130</v>
      </c>
      <c r="E301" s="53" t="s">
        <v>277</v>
      </c>
      <c r="F301" s="53" t="s">
        <v>125</v>
      </c>
      <c r="G301" s="118">
        <v>602</v>
      </c>
      <c r="H301" s="118">
        <v>598.4984199999999</v>
      </c>
      <c r="I301" s="118">
        <f t="shared" si="76"/>
        <v>99.418342192691014</v>
      </c>
    </row>
    <row r="302" spans="1:9" s="161" customFormat="1" x14ac:dyDescent="0.2">
      <c r="A302" s="94" t="s">
        <v>126</v>
      </c>
      <c r="B302" s="53" t="s">
        <v>250</v>
      </c>
      <c r="C302" s="53" t="s">
        <v>132</v>
      </c>
      <c r="D302" s="53" t="s">
        <v>130</v>
      </c>
      <c r="E302" s="53" t="s">
        <v>277</v>
      </c>
      <c r="F302" s="53" t="s">
        <v>127</v>
      </c>
      <c r="G302" s="118">
        <f>G303</f>
        <v>1</v>
      </c>
      <c r="H302" s="118">
        <f>H303</f>
        <v>1</v>
      </c>
      <c r="I302" s="118">
        <f t="shared" si="76"/>
        <v>100</v>
      </c>
    </row>
    <row r="303" spans="1:9" s="161" customFormat="1" x14ac:dyDescent="0.2">
      <c r="A303" s="94" t="s">
        <v>128</v>
      </c>
      <c r="B303" s="53" t="s">
        <v>250</v>
      </c>
      <c r="C303" s="53" t="s">
        <v>132</v>
      </c>
      <c r="D303" s="53" t="s">
        <v>130</v>
      </c>
      <c r="E303" s="53" t="s">
        <v>277</v>
      </c>
      <c r="F303" s="53" t="s">
        <v>129</v>
      </c>
      <c r="G303" s="118">
        <f>10-2-7</f>
        <v>1</v>
      </c>
      <c r="H303" s="118">
        <f>10-2-7</f>
        <v>1</v>
      </c>
      <c r="I303" s="118">
        <f t="shared" si="76"/>
        <v>100</v>
      </c>
    </row>
    <row r="304" spans="1:9" s="161" customFormat="1" ht="13.5" customHeight="1" x14ac:dyDescent="0.2">
      <c r="A304" s="96" t="s">
        <v>826</v>
      </c>
      <c r="B304" s="95" t="s">
        <v>250</v>
      </c>
      <c r="C304" s="95" t="s">
        <v>132</v>
      </c>
      <c r="D304" s="95" t="s">
        <v>130</v>
      </c>
      <c r="E304" s="95" t="s">
        <v>827</v>
      </c>
      <c r="F304" s="95"/>
      <c r="G304" s="210">
        <f t="shared" ref="G304:H304" si="89">G305</f>
        <v>313.22219000000001</v>
      </c>
      <c r="H304" s="137">
        <f t="shared" si="89"/>
        <v>313.22219000000001</v>
      </c>
      <c r="I304" s="137">
        <f t="shared" si="76"/>
        <v>100</v>
      </c>
    </row>
    <row r="305" spans="1:9" s="161" customFormat="1" ht="36" x14ac:dyDescent="0.2">
      <c r="A305" s="94" t="s">
        <v>112</v>
      </c>
      <c r="B305" s="53" t="s">
        <v>250</v>
      </c>
      <c r="C305" s="53" t="s">
        <v>132</v>
      </c>
      <c r="D305" s="53" t="s">
        <v>130</v>
      </c>
      <c r="E305" s="53" t="s">
        <v>827</v>
      </c>
      <c r="F305" s="53" t="s">
        <v>113</v>
      </c>
      <c r="G305" s="118">
        <f>G306</f>
        <v>313.22219000000001</v>
      </c>
      <c r="H305" s="133">
        <f>H306</f>
        <v>313.22219000000001</v>
      </c>
      <c r="I305" s="133">
        <f t="shared" si="76"/>
        <v>100</v>
      </c>
    </row>
    <row r="306" spans="1:9" s="161" customFormat="1" x14ac:dyDescent="0.2">
      <c r="A306" s="94" t="s">
        <v>114</v>
      </c>
      <c r="B306" s="53" t="s">
        <v>250</v>
      </c>
      <c r="C306" s="53" t="s">
        <v>132</v>
      </c>
      <c r="D306" s="53" t="s">
        <v>130</v>
      </c>
      <c r="E306" s="53" t="s">
        <v>827</v>
      </c>
      <c r="F306" s="53" t="s">
        <v>115</v>
      </c>
      <c r="G306" s="118">
        <v>313.22219000000001</v>
      </c>
      <c r="H306" s="133">
        <v>313.22219000000001</v>
      </c>
      <c r="I306" s="133">
        <f t="shared" si="76"/>
        <v>100</v>
      </c>
    </row>
    <row r="307" spans="1:9" s="161" customFormat="1" ht="24" x14ac:dyDescent="0.2">
      <c r="A307" s="138" t="s">
        <v>672</v>
      </c>
      <c r="B307" s="104" t="s">
        <v>250</v>
      </c>
      <c r="C307" s="104" t="s">
        <v>132</v>
      </c>
      <c r="D307" s="104" t="s">
        <v>130</v>
      </c>
      <c r="E307" s="104" t="s">
        <v>652</v>
      </c>
      <c r="F307" s="95"/>
      <c r="G307" s="132">
        <f>G308</f>
        <v>70</v>
      </c>
      <c r="H307" s="143">
        <f t="shared" ref="H307:H308" si="90">H308</f>
        <v>70</v>
      </c>
      <c r="I307" s="143">
        <f t="shared" ref="I307:I367" si="91">H307/G307*100</f>
        <v>100</v>
      </c>
    </row>
    <row r="308" spans="1:9" s="161" customFormat="1" ht="24" x14ac:dyDescent="0.2">
      <c r="A308" s="146" t="s">
        <v>653</v>
      </c>
      <c r="B308" s="95" t="s">
        <v>250</v>
      </c>
      <c r="C308" s="95" t="s">
        <v>132</v>
      </c>
      <c r="D308" s="95" t="s">
        <v>130</v>
      </c>
      <c r="E308" s="95" t="s">
        <v>654</v>
      </c>
      <c r="F308" s="95"/>
      <c r="G308" s="120">
        <f>G309</f>
        <v>70</v>
      </c>
      <c r="H308" s="137">
        <f t="shared" si="90"/>
        <v>70</v>
      </c>
      <c r="I308" s="137">
        <f t="shared" si="91"/>
        <v>100</v>
      </c>
    </row>
    <row r="309" spans="1:9" s="21" customFormat="1" x14ac:dyDescent="0.2">
      <c r="A309" s="94" t="s">
        <v>122</v>
      </c>
      <c r="B309" s="53" t="s">
        <v>250</v>
      </c>
      <c r="C309" s="53" t="s">
        <v>132</v>
      </c>
      <c r="D309" s="53" t="s">
        <v>130</v>
      </c>
      <c r="E309" s="53" t="s">
        <v>654</v>
      </c>
      <c r="F309" s="53" t="s">
        <v>123</v>
      </c>
      <c r="G309" s="118">
        <f t="shared" ref="G309:H309" si="92">G310</f>
        <v>70</v>
      </c>
      <c r="H309" s="133">
        <f t="shared" si="92"/>
        <v>70</v>
      </c>
      <c r="I309" s="133">
        <f t="shared" si="91"/>
        <v>100</v>
      </c>
    </row>
    <row r="310" spans="1:9" s="21" customFormat="1" x14ac:dyDescent="0.2">
      <c r="A310" s="94" t="s">
        <v>124</v>
      </c>
      <c r="B310" s="53" t="s">
        <v>250</v>
      </c>
      <c r="C310" s="53" t="s">
        <v>132</v>
      </c>
      <c r="D310" s="53" t="s">
        <v>130</v>
      </c>
      <c r="E310" s="53" t="s">
        <v>654</v>
      </c>
      <c r="F310" s="53" t="s">
        <v>125</v>
      </c>
      <c r="G310" s="118">
        <v>70</v>
      </c>
      <c r="H310" s="133">
        <v>70</v>
      </c>
      <c r="I310" s="133">
        <f t="shared" si="91"/>
        <v>100</v>
      </c>
    </row>
    <row r="311" spans="1:9" s="21" customFormat="1" ht="34.5" customHeight="1" x14ac:dyDescent="0.2">
      <c r="A311" s="205" t="s">
        <v>278</v>
      </c>
      <c r="B311" s="225" t="s">
        <v>279</v>
      </c>
      <c r="C311" s="53"/>
      <c r="D311" s="53"/>
      <c r="E311" s="53"/>
      <c r="F311" s="53"/>
      <c r="G311" s="207">
        <f>G326+G319+G312</f>
        <v>782152.24849000003</v>
      </c>
      <c r="H311" s="207">
        <f>H326+H319+H312</f>
        <v>624088.72627999994</v>
      </c>
      <c r="I311" s="207">
        <f t="shared" si="91"/>
        <v>79.79120784794101</v>
      </c>
    </row>
    <row r="312" spans="1:9" s="48" customFormat="1" x14ac:dyDescent="0.2">
      <c r="A312" s="96" t="s">
        <v>102</v>
      </c>
      <c r="B312" s="95" t="s">
        <v>279</v>
      </c>
      <c r="C312" s="95" t="s">
        <v>103</v>
      </c>
      <c r="D312" s="95" t="s">
        <v>104</v>
      </c>
      <c r="E312" s="95"/>
      <c r="F312" s="95"/>
      <c r="G312" s="137">
        <f t="shared" ref="G312:H317" si="93">G313</f>
        <v>369.70085999999998</v>
      </c>
      <c r="H312" s="137">
        <f t="shared" si="93"/>
        <v>369.70085999999998</v>
      </c>
      <c r="I312" s="137">
        <f t="shared" si="91"/>
        <v>100</v>
      </c>
    </row>
    <row r="313" spans="1:9" s="48" customFormat="1" x14ac:dyDescent="0.2">
      <c r="A313" s="98" t="s">
        <v>136</v>
      </c>
      <c r="B313" s="95" t="s">
        <v>279</v>
      </c>
      <c r="C313" s="95" t="s">
        <v>103</v>
      </c>
      <c r="D313" s="95" t="s">
        <v>137</v>
      </c>
      <c r="E313" s="95"/>
      <c r="F313" s="95"/>
      <c r="G313" s="137">
        <f t="shared" si="93"/>
        <v>369.70085999999998</v>
      </c>
      <c r="H313" s="137">
        <f t="shared" si="93"/>
        <v>369.70085999999998</v>
      </c>
      <c r="I313" s="137">
        <f t="shared" si="91"/>
        <v>100</v>
      </c>
    </row>
    <row r="314" spans="1:9" s="161" customFormat="1" x14ac:dyDescent="0.2">
      <c r="A314" s="138" t="s">
        <v>108</v>
      </c>
      <c r="B314" s="104" t="s">
        <v>279</v>
      </c>
      <c r="C314" s="104" t="s">
        <v>103</v>
      </c>
      <c r="D314" s="104" t="s">
        <v>137</v>
      </c>
      <c r="E314" s="104" t="s">
        <v>116</v>
      </c>
      <c r="F314" s="104"/>
      <c r="G314" s="143">
        <f t="shared" si="93"/>
        <v>369.70085999999998</v>
      </c>
      <c r="H314" s="143">
        <f t="shared" si="93"/>
        <v>369.70085999999998</v>
      </c>
      <c r="I314" s="143">
        <f t="shared" si="91"/>
        <v>100</v>
      </c>
    </row>
    <row r="315" spans="1:9" s="161" customFormat="1" x14ac:dyDescent="0.2">
      <c r="A315" s="96" t="s">
        <v>110</v>
      </c>
      <c r="B315" s="95" t="s">
        <v>279</v>
      </c>
      <c r="C315" s="95" t="s">
        <v>103</v>
      </c>
      <c r="D315" s="95" t="s">
        <v>137</v>
      </c>
      <c r="E315" s="95" t="s">
        <v>117</v>
      </c>
      <c r="F315" s="95"/>
      <c r="G315" s="137">
        <f t="shared" si="93"/>
        <v>369.70085999999998</v>
      </c>
      <c r="H315" s="137">
        <f t="shared" si="93"/>
        <v>369.70085999999998</v>
      </c>
      <c r="I315" s="137">
        <f t="shared" si="91"/>
        <v>100</v>
      </c>
    </row>
    <row r="316" spans="1:9" s="161" customFormat="1" x14ac:dyDescent="0.2">
      <c r="A316" s="96" t="s">
        <v>617</v>
      </c>
      <c r="B316" s="95" t="s">
        <v>279</v>
      </c>
      <c r="C316" s="95" t="s">
        <v>103</v>
      </c>
      <c r="D316" s="95" t="s">
        <v>137</v>
      </c>
      <c r="E316" s="147" t="s">
        <v>620</v>
      </c>
      <c r="F316" s="95"/>
      <c r="G316" s="137">
        <f t="shared" si="93"/>
        <v>369.70085999999998</v>
      </c>
      <c r="H316" s="137">
        <f t="shared" si="93"/>
        <v>369.70085999999998</v>
      </c>
      <c r="I316" s="137">
        <f t="shared" si="91"/>
        <v>100</v>
      </c>
    </row>
    <row r="317" spans="1:9" s="38" customFormat="1" x14ac:dyDescent="0.2">
      <c r="A317" s="94" t="s">
        <v>126</v>
      </c>
      <c r="B317" s="53" t="s">
        <v>279</v>
      </c>
      <c r="C317" s="53" t="s">
        <v>103</v>
      </c>
      <c r="D317" s="53" t="s">
        <v>137</v>
      </c>
      <c r="E317" s="214" t="s">
        <v>620</v>
      </c>
      <c r="F317" s="53" t="s">
        <v>127</v>
      </c>
      <c r="G317" s="133">
        <f t="shared" si="93"/>
        <v>369.70085999999998</v>
      </c>
      <c r="H317" s="133">
        <f t="shared" si="93"/>
        <v>369.70085999999998</v>
      </c>
      <c r="I317" s="133">
        <f t="shared" si="91"/>
        <v>100</v>
      </c>
    </row>
    <row r="318" spans="1:9" s="48" customFormat="1" x14ac:dyDescent="0.2">
      <c r="A318" s="94" t="s">
        <v>618</v>
      </c>
      <c r="B318" s="53" t="s">
        <v>279</v>
      </c>
      <c r="C318" s="53" t="s">
        <v>103</v>
      </c>
      <c r="D318" s="53" t="s">
        <v>137</v>
      </c>
      <c r="E318" s="214" t="s">
        <v>620</v>
      </c>
      <c r="F318" s="53" t="s">
        <v>619</v>
      </c>
      <c r="G318" s="133">
        <v>369.70085999999998</v>
      </c>
      <c r="H318" s="133">
        <v>369.70085999999998</v>
      </c>
      <c r="I318" s="133">
        <f t="shared" si="91"/>
        <v>100</v>
      </c>
    </row>
    <row r="319" spans="1:9" s="48" customFormat="1" x14ac:dyDescent="0.2">
      <c r="A319" s="96" t="s">
        <v>187</v>
      </c>
      <c r="B319" s="95" t="s">
        <v>279</v>
      </c>
      <c r="C319" s="95" t="s">
        <v>188</v>
      </c>
      <c r="D319" s="95" t="s">
        <v>104</v>
      </c>
      <c r="E319" s="95"/>
      <c r="F319" s="95"/>
      <c r="G319" s="137">
        <f t="shared" ref="G319:H324" si="94">G320</f>
        <v>3000</v>
      </c>
      <c r="H319" s="137">
        <f t="shared" si="94"/>
        <v>2998.55</v>
      </c>
      <c r="I319" s="137">
        <f t="shared" si="91"/>
        <v>99.951666666666668</v>
      </c>
    </row>
    <row r="320" spans="1:9" s="21" customFormat="1" ht="24" x14ac:dyDescent="0.2">
      <c r="A320" s="98" t="s">
        <v>532</v>
      </c>
      <c r="B320" s="95" t="s">
        <v>279</v>
      </c>
      <c r="C320" s="95" t="s">
        <v>188</v>
      </c>
      <c r="D320" s="95" t="s">
        <v>189</v>
      </c>
      <c r="E320" s="95"/>
      <c r="F320" s="95"/>
      <c r="G320" s="137">
        <f t="shared" si="94"/>
        <v>3000</v>
      </c>
      <c r="H320" s="137">
        <f t="shared" si="94"/>
        <v>2998.55</v>
      </c>
      <c r="I320" s="137">
        <f t="shared" si="91"/>
        <v>99.951666666666668</v>
      </c>
    </row>
    <row r="321" spans="1:9" s="21" customFormat="1" x14ac:dyDescent="0.2">
      <c r="A321" s="138" t="s">
        <v>108</v>
      </c>
      <c r="B321" s="104" t="s">
        <v>279</v>
      </c>
      <c r="C321" s="104" t="s">
        <v>188</v>
      </c>
      <c r="D321" s="104" t="s">
        <v>189</v>
      </c>
      <c r="E321" s="104" t="s">
        <v>116</v>
      </c>
      <c r="F321" s="104"/>
      <c r="G321" s="143">
        <f t="shared" si="94"/>
        <v>3000</v>
      </c>
      <c r="H321" s="143">
        <f t="shared" si="94"/>
        <v>2998.55</v>
      </c>
      <c r="I321" s="143">
        <f t="shared" si="91"/>
        <v>99.951666666666668</v>
      </c>
    </row>
    <row r="322" spans="1:9" x14ac:dyDescent="0.2">
      <c r="A322" s="96" t="s">
        <v>110</v>
      </c>
      <c r="B322" s="95" t="s">
        <v>279</v>
      </c>
      <c r="C322" s="95" t="s">
        <v>188</v>
      </c>
      <c r="D322" s="95" t="s">
        <v>189</v>
      </c>
      <c r="E322" s="95" t="s">
        <v>117</v>
      </c>
      <c r="F322" s="95"/>
      <c r="G322" s="137">
        <f t="shared" si="94"/>
        <v>3000</v>
      </c>
      <c r="H322" s="137">
        <f t="shared" si="94"/>
        <v>2998.55</v>
      </c>
      <c r="I322" s="137">
        <f t="shared" si="91"/>
        <v>99.951666666666668</v>
      </c>
    </row>
    <row r="323" spans="1:9" ht="36" x14ac:dyDescent="0.2">
      <c r="A323" s="96" t="s">
        <v>730</v>
      </c>
      <c r="B323" s="95" t="s">
        <v>279</v>
      </c>
      <c r="C323" s="95" t="s">
        <v>188</v>
      </c>
      <c r="D323" s="95" t="s">
        <v>189</v>
      </c>
      <c r="E323" s="95" t="s">
        <v>731</v>
      </c>
      <c r="F323" s="95"/>
      <c r="G323" s="137">
        <f t="shared" si="94"/>
        <v>3000</v>
      </c>
      <c r="H323" s="137">
        <f t="shared" si="94"/>
        <v>2998.55</v>
      </c>
      <c r="I323" s="137">
        <f t="shared" si="91"/>
        <v>99.951666666666668</v>
      </c>
    </row>
    <row r="324" spans="1:9" x14ac:dyDescent="0.2">
      <c r="A324" s="94" t="s">
        <v>122</v>
      </c>
      <c r="B324" s="53" t="s">
        <v>279</v>
      </c>
      <c r="C324" s="53" t="s">
        <v>188</v>
      </c>
      <c r="D324" s="53" t="s">
        <v>189</v>
      </c>
      <c r="E324" s="53" t="s">
        <v>731</v>
      </c>
      <c r="F324" s="53" t="s">
        <v>123</v>
      </c>
      <c r="G324" s="133">
        <f t="shared" si="94"/>
        <v>3000</v>
      </c>
      <c r="H324" s="133">
        <f t="shared" si="94"/>
        <v>2998.55</v>
      </c>
      <c r="I324" s="133">
        <f t="shared" si="91"/>
        <v>99.951666666666668</v>
      </c>
    </row>
    <row r="325" spans="1:9" x14ac:dyDescent="0.2">
      <c r="A325" s="94" t="s">
        <v>124</v>
      </c>
      <c r="B325" s="53" t="s">
        <v>279</v>
      </c>
      <c r="C325" s="53" t="s">
        <v>188</v>
      </c>
      <c r="D325" s="53" t="s">
        <v>189</v>
      </c>
      <c r="E325" s="53" t="s">
        <v>731</v>
      </c>
      <c r="F325" s="53" t="s">
        <v>125</v>
      </c>
      <c r="G325" s="133">
        <v>3000</v>
      </c>
      <c r="H325" s="133">
        <v>2998.55</v>
      </c>
      <c r="I325" s="133">
        <f t="shared" si="91"/>
        <v>99.951666666666668</v>
      </c>
    </row>
    <row r="326" spans="1:9" s="21" customFormat="1" x14ac:dyDescent="0.2">
      <c r="A326" s="96" t="s">
        <v>193</v>
      </c>
      <c r="B326" s="95" t="s">
        <v>279</v>
      </c>
      <c r="C326" s="95" t="s">
        <v>107</v>
      </c>
      <c r="D326" s="95" t="s">
        <v>104</v>
      </c>
      <c r="E326" s="53"/>
      <c r="F326" s="53"/>
      <c r="G326" s="120">
        <f>G327+G342</f>
        <v>778782.54763000004</v>
      </c>
      <c r="H326" s="120">
        <f>H327+H342</f>
        <v>620720.47541999992</v>
      </c>
      <c r="I326" s="120">
        <f t="shared" si="91"/>
        <v>79.703952959524273</v>
      </c>
    </row>
    <row r="327" spans="1:9" s="21" customFormat="1" x14ac:dyDescent="0.2">
      <c r="A327" s="96" t="s">
        <v>280</v>
      </c>
      <c r="B327" s="95" t="s">
        <v>279</v>
      </c>
      <c r="C327" s="95" t="s">
        <v>107</v>
      </c>
      <c r="D327" s="95" t="s">
        <v>281</v>
      </c>
      <c r="E327" s="95"/>
      <c r="F327" s="95"/>
      <c r="G327" s="120">
        <f>G328</f>
        <v>14397.942449999999</v>
      </c>
      <c r="H327" s="120">
        <f>H328</f>
        <v>14397.927449999999</v>
      </c>
      <c r="I327" s="120">
        <f t="shared" si="91"/>
        <v>99.999895818447314</v>
      </c>
    </row>
    <row r="328" spans="1:9" s="21" customFormat="1" ht="13.5" x14ac:dyDescent="0.2">
      <c r="A328" s="131" t="s">
        <v>282</v>
      </c>
      <c r="B328" s="108" t="s">
        <v>279</v>
      </c>
      <c r="C328" s="108" t="s">
        <v>107</v>
      </c>
      <c r="D328" s="108" t="s">
        <v>281</v>
      </c>
      <c r="E328" s="108" t="s">
        <v>283</v>
      </c>
      <c r="F328" s="108"/>
      <c r="G328" s="228">
        <f>G329</f>
        <v>14397.942449999999</v>
      </c>
      <c r="H328" s="228">
        <f t="shared" ref="H328:H329" si="95">H329</f>
        <v>14397.927449999999</v>
      </c>
      <c r="I328" s="228">
        <f t="shared" si="91"/>
        <v>99.999895818447314</v>
      </c>
    </row>
    <row r="329" spans="1:9" s="21" customFormat="1" ht="24" x14ac:dyDescent="0.2">
      <c r="A329" s="138" t="s">
        <v>284</v>
      </c>
      <c r="B329" s="104" t="s">
        <v>279</v>
      </c>
      <c r="C329" s="104" t="s">
        <v>107</v>
      </c>
      <c r="D329" s="104" t="s">
        <v>281</v>
      </c>
      <c r="E329" s="104" t="s">
        <v>285</v>
      </c>
      <c r="F329" s="104"/>
      <c r="G329" s="132">
        <f>G330</f>
        <v>14397.942449999999</v>
      </c>
      <c r="H329" s="132">
        <f t="shared" si="95"/>
        <v>14397.927449999999</v>
      </c>
      <c r="I329" s="132">
        <f t="shared" si="91"/>
        <v>99.999895818447314</v>
      </c>
    </row>
    <row r="330" spans="1:9" s="21" customFormat="1" ht="24" x14ac:dyDescent="0.2">
      <c r="A330" s="96" t="s">
        <v>585</v>
      </c>
      <c r="B330" s="95" t="s">
        <v>279</v>
      </c>
      <c r="C330" s="95" t="s">
        <v>107</v>
      </c>
      <c r="D330" s="95" t="s">
        <v>281</v>
      </c>
      <c r="E330" s="95" t="s">
        <v>586</v>
      </c>
      <c r="F330" s="95"/>
      <c r="G330" s="120">
        <f t="shared" ref="G330:H330" si="96">G331+G334+G339</f>
        <v>14397.942449999999</v>
      </c>
      <c r="H330" s="120">
        <f t="shared" si="96"/>
        <v>14397.927449999999</v>
      </c>
      <c r="I330" s="120">
        <f t="shared" si="91"/>
        <v>99.999895818447314</v>
      </c>
    </row>
    <row r="331" spans="1:9" s="21" customFormat="1" x14ac:dyDescent="0.2">
      <c r="A331" s="96" t="s">
        <v>111</v>
      </c>
      <c r="B331" s="95" t="s">
        <v>279</v>
      </c>
      <c r="C331" s="95" t="s">
        <v>107</v>
      </c>
      <c r="D331" s="95" t="s">
        <v>281</v>
      </c>
      <c r="E331" s="95" t="s">
        <v>587</v>
      </c>
      <c r="F331" s="95"/>
      <c r="G331" s="120">
        <f>G332</f>
        <v>11911.901829999999</v>
      </c>
      <c r="H331" s="120">
        <f t="shared" ref="H331:H332" si="97">H332</f>
        <v>11911.901829999999</v>
      </c>
      <c r="I331" s="120">
        <f t="shared" si="91"/>
        <v>100</v>
      </c>
    </row>
    <row r="332" spans="1:9" s="21" customFormat="1" ht="36" x14ac:dyDescent="0.2">
      <c r="A332" s="94" t="s">
        <v>112</v>
      </c>
      <c r="B332" s="53" t="s">
        <v>279</v>
      </c>
      <c r="C332" s="53" t="s">
        <v>107</v>
      </c>
      <c r="D332" s="53" t="s">
        <v>281</v>
      </c>
      <c r="E332" s="53" t="s">
        <v>587</v>
      </c>
      <c r="F332" s="53" t="s">
        <v>113</v>
      </c>
      <c r="G332" s="118">
        <f>G333</f>
        <v>11911.901829999999</v>
      </c>
      <c r="H332" s="118">
        <f t="shared" si="97"/>
        <v>11911.901829999999</v>
      </c>
      <c r="I332" s="118">
        <f t="shared" si="91"/>
        <v>100</v>
      </c>
    </row>
    <row r="333" spans="1:9" s="21" customFormat="1" x14ac:dyDescent="0.2">
      <c r="A333" s="94" t="s">
        <v>114</v>
      </c>
      <c r="B333" s="53" t="s">
        <v>279</v>
      </c>
      <c r="C333" s="53" t="s">
        <v>107</v>
      </c>
      <c r="D333" s="53" t="s">
        <v>281</v>
      </c>
      <c r="E333" s="53" t="s">
        <v>587</v>
      </c>
      <c r="F333" s="53" t="s">
        <v>115</v>
      </c>
      <c r="G333" s="118">
        <v>11911.901829999999</v>
      </c>
      <c r="H333" s="118">
        <v>11911.901829999999</v>
      </c>
      <c r="I333" s="118">
        <f t="shared" si="91"/>
        <v>100</v>
      </c>
    </row>
    <row r="334" spans="1:9" s="21" customFormat="1" x14ac:dyDescent="0.2">
      <c r="A334" s="96" t="s">
        <v>120</v>
      </c>
      <c r="B334" s="95" t="s">
        <v>279</v>
      </c>
      <c r="C334" s="95" t="s">
        <v>107</v>
      </c>
      <c r="D334" s="95" t="s">
        <v>281</v>
      </c>
      <c r="E334" s="95" t="s">
        <v>588</v>
      </c>
      <c r="F334" s="95"/>
      <c r="G334" s="120">
        <f>G335+G337</f>
        <v>2284.9681700000001</v>
      </c>
      <c r="H334" s="120">
        <f>H335+H337</f>
        <v>2284.9531699999998</v>
      </c>
      <c r="I334" s="120">
        <f t="shared" si="91"/>
        <v>99.999343535713223</v>
      </c>
    </row>
    <row r="335" spans="1:9" s="168" customFormat="1" x14ac:dyDescent="0.2">
      <c r="A335" s="94" t="s">
        <v>122</v>
      </c>
      <c r="B335" s="53" t="s">
        <v>279</v>
      </c>
      <c r="C335" s="53" t="s">
        <v>107</v>
      </c>
      <c r="D335" s="53" t="s">
        <v>281</v>
      </c>
      <c r="E335" s="53" t="s">
        <v>588</v>
      </c>
      <c r="F335" s="53" t="s">
        <v>123</v>
      </c>
      <c r="G335" s="118">
        <f>G336</f>
        <v>323.96816999999999</v>
      </c>
      <c r="H335" s="118">
        <f t="shared" ref="H335" si="98">H336</f>
        <v>323.95317</v>
      </c>
      <c r="I335" s="118">
        <f t="shared" si="91"/>
        <v>99.995369915507453</v>
      </c>
    </row>
    <row r="336" spans="1:9" s="168" customFormat="1" x14ac:dyDescent="0.2">
      <c r="A336" s="94" t="s">
        <v>124</v>
      </c>
      <c r="B336" s="53" t="s">
        <v>279</v>
      </c>
      <c r="C336" s="53" t="s">
        <v>107</v>
      </c>
      <c r="D336" s="53" t="s">
        <v>281</v>
      </c>
      <c r="E336" s="53" t="s">
        <v>588</v>
      </c>
      <c r="F336" s="53" t="s">
        <v>125</v>
      </c>
      <c r="G336" s="118">
        <v>323.96816999999999</v>
      </c>
      <c r="H336" s="118">
        <v>323.95317</v>
      </c>
      <c r="I336" s="118">
        <f t="shared" si="91"/>
        <v>99.995369915507453</v>
      </c>
    </row>
    <row r="337" spans="1:9" s="168" customFormat="1" x14ac:dyDescent="0.2">
      <c r="A337" s="94" t="s">
        <v>126</v>
      </c>
      <c r="B337" s="53" t="s">
        <v>279</v>
      </c>
      <c r="C337" s="53" t="s">
        <v>107</v>
      </c>
      <c r="D337" s="53" t="s">
        <v>281</v>
      </c>
      <c r="E337" s="53" t="s">
        <v>588</v>
      </c>
      <c r="F337" s="53" t="s">
        <v>127</v>
      </c>
      <c r="G337" s="118">
        <f>G338</f>
        <v>1961</v>
      </c>
      <c r="H337" s="118">
        <f t="shared" ref="H337" si="99">H338</f>
        <v>1961</v>
      </c>
      <c r="I337" s="118">
        <f t="shared" si="91"/>
        <v>100</v>
      </c>
    </row>
    <row r="338" spans="1:9" s="21" customFormat="1" x14ac:dyDescent="0.2">
      <c r="A338" s="94" t="s">
        <v>128</v>
      </c>
      <c r="B338" s="53" t="s">
        <v>279</v>
      </c>
      <c r="C338" s="53" t="s">
        <v>107</v>
      </c>
      <c r="D338" s="53" t="s">
        <v>281</v>
      </c>
      <c r="E338" s="53" t="s">
        <v>588</v>
      </c>
      <c r="F338" s="53" t="s">
        <v>129</v>
      </c>
      <c r="G338" s="118">
        <v>1961</v>
      </c>
      <c r="H338" s="118">
        <v>1961</v>
      </c>
      <c r="I338" s="118">
        <f t="shared" si="91"/>
        <v>100</v>
      </c>
    </row>
    <row r="339" spans="1:9" s="21" customFormat="1" ht="12.75" customHeight="1" x14ac:dyDescent="0.2">
      <c r="A339" s="96" t="s">
        <v>826</v>
      </c>
      <c r="B339" s="95" t="s">
        <v>279</v>
      </c>
      <c r="C339" s="95" t="s">
        <v>107</v>
      </c>
      <c r="D339" s="95" t="s">
        <v>281</v>
      </c>
      <c r="E339" s="95" t="s">
        <v>827</v>
      </c>
      <c r="F339" s="95"/>
      <c r="G339" s="210">
        <f t="shared" ref="G339:H339" si="100">G340</f>
        <v>201.07245</v>
      </c>
      <c r="H339" s="137">
        <f t="shared" si="100"/>
        <v>201.07245</v>
      </c>
      <c r="I339" s="137">
        <f t="shared" si="91"/>
        <v>100</v>
      </c>
    </row>
    <row r="340" spans="1:9" s="21" customFormat="1" ht="36" x14ac:dyDescent="0.2">
      <c r="A340" s="94" t="s">
        <v>112</v>
      </c>
      <c r="B340" s="53" t="s">
        <v>279</v>
      </c>
      <c r="C340" s="53" t="s">
        <v>107</v>
      </c>
      <c r="D340" s="53" t="s">
        <v>281</v>
      </c>
      <c r="E340" s="53" t="s">
        <v>827</v>
      </c>
      <c r="F340" s="53" t="s">
        <v>113</v>
      </c>
      <c r="G340" s="118">
        <f>G341</f>
        <v>201.07245</v>
      </c>
      <c r="H340" s="133">
        <f>H341</f>
        <v>201.07245</v>
      </c>
      <c r="I340" s="133">
        <f t="shared" si="91"/>
        <v>100</v>
      </c>
    </row>
    <row r="341" spans="1:9" s="21" customFormat="1" x14ac:dyDescent="0.2">
      <c r="A341" s="94" t="s">
        <v>114</v>
      </c>
      <c r="B341" s="53" t="s">
        <v>279</v>
      </c>
      <c r="C341" s="53" t="s">
        <v>107</v>
      </c>
      <c r="D341" s="53" t="s">
        <v>281</v>
      </c>
      <c r="E341" s="53" t="s">
        <v>827</v>
      </c>
      <c r="F341" s="53" t="s">
        <v>115</v>
      </c>
      <c r="G341" s="118">
        <v>201.07245</v>
      </c>
      <c r="H341" s="133">
        <v>201.07245</v>
      </c>
      <c r="I341" s="133">
        <f t="shared" si="91"/>
        <v>100</v>
      </c>
    </row>
    <row r="342" spans="1:9" s="21" customFormat="1" x14ac:dyDescent="0.2">
      <c r="A342" s="96" t="s">
        <v>286</v>
      </c>
      <c r="B342" s="95" t="s">
        <v>279</v>
      </c>
      <c r="C342" s="95" t="s">
        <v>107</v>
      </c>
      <c r="D342" s="95" t="s">
        <v>287</v>
      </c>
      <c r="E342" s="214"/>
      <c r="F342" s="53"/>
      <c r="G342" s="120">
        <f>G343</f>
        <v>764384.60518000007</v>
      </c>
      <c r="H342" s="120">
        <f>H343</f>
        <v>606322.54796999996</v>
      </c>
      <c r="I342" s="120">
        <f t="shared" si="91"/>
        <v>79.321658738433243</v>
      </c>
    </row>
    <row r="343" spans="1:9" s="21" customFormat="1" ht="13.5" x14ac:dyDescent="0.2">
      <c r="A343" s="131" t="s">
        <v>282</v>
      </c>
      <c r="B343" s="108" t="s">
        <v>279</v>
      </c>
      <c r="C343" s="108" t="s">
        <v>107</v>
      </c>
      <c r="D343" s="108" t="s">
        <v>287</v>
      </c>
      <c r="E343" s="108" t="s">
        <v>283</v>
      </c>
      <c r="F343" s="108"/>
      <c r="G343" s="228">
        <f>G344+G376</f>
        <v>764384.60518000007</v>
      </c>
      <c r="H343" s="228">
        <f>H344+H376</f>
        <v>606322.54796999996</v>
      </c>
      <c r="I343" s="228">
        <f t="shared" si="91"/>
        <v>79.321658738433243</v>
      </c>
    </row>
    <row r="344" spans="1:9" s="21" customFormat="1" ht="24" x14ac:dyDescent="0.2">
      <c r="A344" s="144" t="s">
        <v>288</v>
      </c>
      <c r="B344" s="104" t="s">
        <v>279</v>
      </c>
      <c r="C344" s="104" t="s">
        <v>107</v>
      </c>
      <c r="D344" s="104" t="s">
        <v>287</v>
      </c>
      <c r="E344" s="145" t="s">
        <v>289</v>
      </c>
      <c r="F344" s="104"/>
      <c r="G344" s="132">
        <f>G345+G350+G357+G364+G367+G370+G373</f>
        <v>736654.72418000002</v>
      </c>
      <c r="H344" s="132">
        <f>H345+H350+H357+H364+H367+H370+H373</f>
        <v>578627.46696999995</v>
      </c>
      <c r="I344" s="132">
        <f t="shared" si="91"/>
        <v>78.547988355615786</v>
      </c>
    </row>
    <row r="345" spans="1:9" s="21" customFormat="1" ht="24" x14ac:dyDescent="0.2">
      <c r="A345" s="96" t="s">
        <v>290</v>
      </c>
      <c r="B345" s="95" t="s">
        <v>279</v>
      </c>
      <c r="C345" s="95" t="s">
        <v>107</v>
      </c>
      <c r="D345" s="95" t="s">
        <v>287</v>
      </c>
      <c r="E345" s="95" t="s">
        <v>291</v>
      </c>
      <c r="F345" s="95"/>
      <c r="G345" s="120">
        <f>G346+G348</f>
        <v>44048.171289999998</v>
      </c>
      <c r="H345" s="120">
        <f>H346+H348</f>
        <v>26151.174900000002</v>
      </c>
      <c r="I345" s="120">
        <f t="shared" si="91"/>
        <v>59.369490569377973</v>
      </c>
    </row>
    <row r="346" spans="1:9" s="21" customFormat="1" x14ac:dyDescent="0.2">
      <c r="A346" s="94" t="s">
        <v>122</v>
      </c>
      <c r="B346" s="53" t="s">
        <v>279</v>
      </c>
      <c r="C346" s="53" t="s">
        <v>107</v>
      </c>
      <c r="D346" s="53" t="s">
        <v>287</v>
      </c>
      <c r="E346" s="53" t="s">
        <v>291</v>
      </c>
      <c r="F346" s="53" t="s">
        <v>123</v>
      </c>
      <c r="G346" s="118">
        <f>G347</f>
        <v>36294.781289999999</v>
      </c>
      <c r="H346" s="118">
        <f>H347</f>
        <v>20886.174900000002</v>
      </c>
      <c r="I346" s="118">
        <f t="shared" si="91"/>
        <v>57.545945057821847</v>
      </c>
    </row>
    <row r="347" spans="1:9" s="21" customFormat="1" x14ac:dyDescent="0.2">
      <c r="A347" s="94" t="s">
        <v>124</v>
      </c>
      <c r="B347" s="53" t="s">
        <v>279</v>
      </c>
      <c r="C347" s="53" t="s">
        <v>107</v>
      </c>
      <c r="D347" s="53" t="s">
        <v>287</v>
      </c>
      <c r="E347" s="53" t="s">
        <v>291</v>
      </c>
      <c r="F347" s="53" t="s">
        <v>125</v>
      </c>
      <c r="G347" s="118">
        <v>36294.781289999999</v>
      </c>
      <c r="H347" s="118">
        <v>20886.174900000002</v>
      </c>
      <c r="I347" s="118">
        <f t="shared" si="91"/>
        <v>57.545945057821847</v>
      </c>
    </row>
    <row r="348" spans="1:9" s="21" customFormat="1" x14ac:dyDescent="0.2">
      <c r="A348" s="94" t="s">
        <v>226</v>
      </c>
      <c r="B348" s="53" t="s">
        <v>279</v>
      </c>
      <c r="C348" s="53" t="s">
        <v>107</v>
      </c>
      <c r="D348" s="53" t="s">
        <v>287</v>
      </c>
      <c r="E348" s="53" t="s">
        <v>291</v>
      </c>
      <c r="F348" s="53" t="s">
        <v>227</v>
      </c>
      <c r="G348" s="118">
        <f>G349</f>
        <v>7753.39</v>
      </c>
      <c r="H348" s="133">
        <f>H349</f>
        <v>5265</v>
      </c>
      <c r="I348" s="133">
        <f t="shared" si="91"/>
        <v>67.905780568241752</v>
      </c>
    </row>
    <row r="349" spans="1:9" s="21" customFormat="1" x14ac:dyDescent="0.2">
      <c r="A349" s="94" t="s">
        <v>228</v>
      </c>
      <c r="B349" s="53" t="s">
        <v>279</v>
      </c>
      <c r="C349" s="53" t="s">
        <v>107</v>
      </c>
      <c r="D349" s="53" t="s">
        <v>287</v>
      </c>
      <c r="E349" s="53" t="s">
        <v>291</v>
      </c>
      <c r="F349" s="53" t="s">
        <v>229</v>
      </c>
      <c r="G349" s="118">
        <v>7753.39</v>
      </c>
      <c r="H349" s="133">
        <v>5265</v>
      </c>
      <c r="I349" s="133">
        <f t="shared" si="91"/>
        <v>67.905780568241752</v>
      </c>
    </row>
    <row r="350" spans="1:9" s="21" customFormat="1" ht="24" x14ac:dyDescent="0.2">
      <c r="A350" s="138" t="s">
        <v>292</v>
      </c>
      <c r="B350" s="104" t="s">
        <v>279</v>
      </c>
      <c r="C350" s="104" t="s">
        <v>107</v>
      </c>
      <c r="D350" s="104" t="s">
        <v>287</v>
      </c>
      <c r="E350" s="104" t="s">
        <v>694</v>
      </c>
      <c r="F350" s="104"/>
      <c r="G350" s="132">
        <f>G351+G353+G355</f>
        <v>561924.21978000004</v>
      </c>
      <c r="H350" s="132">
        <f>H351+H353+H355</f>
        <v>439569.10011999996</v>
      </c>
      <c r="I350" s="132">
        <f t="shared" si="91"/>
        <v>78.22569034167924</v>
      </c>
    </row>
    <row r="351" spans="1:9" s="21" customFormat="1" x14ac:dyDescent="0.2">
      <c r="A351" s="94" t="s">
        <v>122</v>
      </c>
      <c r="B351" s="53" t="s">
        <v>279</v>
      </c>
      <c r="C351" s="53" t="s">
        <v>107</v>
      </c>
      <c r="D351" s="53" t="s">
        <v>287</v>
      </c>
      <c r="E351" s="53" t="s">
        <v>694</v>
      </c>
      <c r="F351" s="53" t="s">
        <v>123</v>
      </c>
      <c r="G351" s="118">
        <f>G352</f>
        <v>389377.67766000004</v>
      </c>
      <c r="H351" s="118">
        <f t="shared" ref="H351" si="101">H352</f>
        <v>358351.29350999999</v>
      </c>
      <c r="I351" s="118">
        <f t="shared" si="91"/>
        <v>92.031802044622609</v>
      </c>
    </row>
    <row r="352" spans="1:9" s="21" customFormat="1" x14ac:dyDescent="0.2">
      <c r="A352" s="94" t="s">
        <v>124</v>
      </c>
      <c r="B352" s="53" t="s">
        <v>279</v>
      </c>
      <c r="C352" s="53" t="s">
        <v>107</v>
      </c>
      <c r="D352" s="53" t="s">
        <v>287</v>
      </c>
      <c r="E352" s="53" t="s">
        <v>694</v>
      </c>
      <c r="F352" s="53" t="s">
        <v>125</v>
      </c>
      <c r="G352" s="118">
        <v>389377.67766000004</v>
      </c>
      <c r="H352" s="118">
        <v>358351.29350999999</v>
      </c>
      <c r="I352" s="118">
        <f t="shared" si="91"/>
        <v>92.031802044622609</v>
      </c>
    </row>
    <row r="353" spans="1:9" s="21" customFormat="1" x14ac:dyDescent="0.2">
      <c r="A353" s="94" t="s">
        <v>226</v>
      </c>
      <c r="B353" s="53" t="s">
        <v>279</v>
      </c>
      <c r="C353" s="53" t="s">
        <v>107</v>
      </c>
      <c r="D353" s="53" t="s">
        <v>287</v>
      </c>
      <c r="E353" s="53" t="s">
        <v>694</v>
      </c>
      <c r="F353" s="53" t="s">
        <v>227</v>
      </c>
      <c r="G353" s="133">
        <f>G354</f>
        <v>155246.54212</v>
      </c>
      <c r="H353" s="133">
        <f>H354</f>
        <v>63917.80661</v>
      </c>
      <c r="I353" s="133">
        <f t="shared" si="91"/>
        <v>41.171806944720117</v>
      </c>
    </row>
    <row r="354" spans="1:9" s="21" customFormat="1" x14ac:dyDescent="0.2">
      <c r="A354" s="94" t="s">
        <v>228</v>
      </c>
      <c r="B354" s="53" t="s">
        <v>279</v>
      </c>
      <c r="C354" s="53" t="s">
        <v>107</v>
      </c>
      <c r="D354" s="53" t="s">
        <v>287</v>
      </c>
      <c r="E354" s="53" t="s">
        <v>694</v>
      </c>
      <c r="F354" s="53" t="s">
        <v>229</v>
      </c>
      <c r="G354" s="133">
        <v>155246.54212</v>
      </c>
      <c r="H354" s="133">
        <v>63917.80661</v>
      </c>
      <c r="I354" s="133">
        <f t="shared" si="91"/>
        <v>41.171806944720117</v>
      </c>
    </row>
    <row r="355" spans="1:9" s="21" customFormat="1" ht="16.5" customHeight="1" x14ac:dyDescent="0.2">
      <c r="A355" s="94" t="s">
        <v>236</v>
      </c>
      <c r="B355" s="53" t="s">
        <v>279</v>
      </c>
      <c r="C355" s="53" t="s">
        <v>107</v>
      </c>
      <c r="D355" s="53" t="s">
        <v>287</v>
      </c>
      <c r="E355" s="53" t="s">
        <v>694</v>
      </c>
      <c r="F355" s="53" t="s">
        <v>237</v>
      </c>
      <c r="G355" s="133">
        <f>G356</f>
        <v>17300</v>
      </c>
      <c r="H355" s="133">
        <f>H356</f>
        <v>17300</v>
      </c>
      <c r="I355" s="133">
        <f t="shared" si="91"/>
        <v>100</v>
      </c>
    </row>
    <row r="356" spans="1:9" s="21" customFormat="1" x14ac:dyDescent="0.2">
      <c r="A356" s="94" t="s">
        <v>238</v>
      </c>
      <c r="B356" s="53" t="s">
        <v>279</v>
      </c>
      <c r="C356" s="53" t="s">
        <v>107</v>
      </c>
      <c r="D356" s="53" t="s">
        <v>287</v>
      </c>
      <c r="E356" s="53" t="s">
        <v>694</v>
      </c>
      <c r="F356" s="53" t="s">
        <v>239</v>
      </c>
      <c r="G356" s="133">
        <v>17300</v>
      </c>
      <c r="H356" s="133">
        <v>17300</v>
      </c>
      <c r="I356" s="133">
        <f t="shared" si="91"/>
        <v>100</v>
      </c>
    </row>
    <row r="357" spans="1:9" s="21" customFormat="1" ht="24" x14ac:dyDescent="0.2">
      <c r="A357" s="138" t="s">
        <v>735</v>
      </c>
      <c r="B357" s="104" t="s">
        <v>279</v>
      </c>
      <c r="C357" s="104" t="s">
        <v>107</v>
      </c>
      <c r="D357" s="104" t="s">
        <v>287</v>
      </c>
      <c r="E357" s="104" t="s">
        <v>695</v>
      </c>
      <c r="F357" s="104"/>
      <c r="G357" s="132">
        <f>G358+G360+G362</f>
        <v>29574.361999999997</v>
      </c>
      <c r="H357" s="132">
        <f>H358+H360+H362</f>
        <v>23135.239450000001</v>
      </c>
      <c r="I357" s="132">
        <f t="shared" si="91"/>
        <v>78.227349249326167</v>
      </c>
    </row>
    <row r="358" spans="1:9" s="21" customFormat="1" x14ac:dyDescent="0.2">
      <c r="A358" s="94" t="s">
        <v>122</v>
      </c>
      <c r="B358" s="53" t="s">
        <v>279</v>
      </c>
      <c r="C358" s="53" t="s">
        <v>107</v>
      </c>
      <c r="D358" s="53" t="s">
        <v>287</v>
      </c>
      <c r="E358" s="53" t="s">
        <v>695</v>
      </c>
      <c r="F358" s="53" t="s">
        <v>123</v>
      </c>
      <c r="G358" s="118">
        <f>G359</f>
        <v>20498.212889999999</v>
      </c>
      <c r="H358" s="118">
        <f t="shared" ref="H358" si="102">H359</f>
        <v>18860.594370000003</v>
      </c>
      <c r="I358" s="118">
        <f t="shared" si="91"/>
        <v>92.010920518837509</v>
      </c>
    </row>
    <row r="359" spans="1:9" s="39" customFormat="1" x14ac:dyDescent="0.2">
      <c r="A359" s="94" t="s">
        <v>124</v>
      </c>
      <c r="B359" s="53" t="s">
        <v>279</v>
      </c>
      <c r="C359" s="53" t="s">
        <v>107</v>
      </c>
      <c r="D359" s="53" t="s">
        <v>287</v>
      </c>
      <c r="E359" s="53" t="s">
        <v>695</v>
      </c>
      <c r="F359" s="53" t="s">
        <v>125</v>
      </c>
      <c r="G359" s="118">
        <v>20498.212889999999</v>
      </c>
      <c r="H359" s="118">
        <v>18860.594370000003</v>
      </c>
      <c r="I359" s="118">
        <f t="shared" si="91"/>
        <v>92.010920518837509</v>
      </c>
    </row>
    <row r="360" spans="1:9" s="21" customFormat="1" x14ac:dyDescent="0.2">
      <c r="A360" s="94" t="s">
        <v>226</v>
      </c>
      <c r="B360" s="53" t="s">
        <v>279</v>
      </c>
      <c r="C360" s="53" t="s">
        <v>107</v>
      </c>
      <c r="D360" s="53" t="s">
        <v>287</v>
      </c>
      <c r="E360" s="53" t="s">
        <v>695</v>
      </c>
      <c r="F360" s="53" t="s">
        <v>227</v>
      </c>
      <c r="G360" s="133">
        <f>G361</f>
        <v>8165.5991100000001</v>
      </c>
      <c r="H360" s="133">
        <f>H361</f>
        <v>3364.0950800000001</v>
      </c>
      <c r="I360" s="133">
        <f t="shared" si="91"/>
        <v>41.198386483119911</v>
      </c>
    </row>
    <row r="361" spans="1:9" s="21" customFormat="1" x14ac:dyDescent="0.2">
      <c r="A361" s="94" t="s">
        <v>228</v>
      </c>
      <c r="B361" s="53" t="s">
        <v>279</v>
      </c>
      <c r="C361" s="53" t="s">
        <v>107</v>
      </c>
      <c r="D361" s="53" t="s">
        <v>287</v>
      </c>
      <c r="E361" s="53" t="s">
        <v>695</v>
      </c>
      <c r="F361" s="53" t="s">
        <v>229</v>
      </c>
      <c r="G361" s="133">
        <v>8165.5991100000001</v>
      </c>
      <c r="H361" s="133">
        <v>3364.0950800000001</v>
      </c>
      <c r="I361" s="133">
        <f t="shared" si="91"/>
        <v>41.198386483119911</v>
      </c>
    </row>
    <row r="362" spans="1:9" s="21" customFormat="1" ht="14.25" customHeight="1" x14ac:dyDescent="0.2">
      <c r="A362" s="94" t="s">
        <v>236</v>
      </c>
      <c r="B362" s="53" t="s">
        <v>279</v>
      </c>
      <c r="C362" s="53" t="s">
        <v>107</v>
      </c>
      <c r="D362" s="53" t="s">
        <v>287</v>
      </c>
      <c r="E362" s="53" t="s">
        <v>695</v>
      </c>
      <c r="F362" s="53" t="s">
        <v>237</v>
      </c>
      <c r="G362" s="133">
        <f>G363</f>
        <v>910.55</v>
      </c>
      <c r="H362" s="133">
        <f>H363</f>
        <v>910.55</v>
      </c>
      <c r="I362" s="133">
        <f t="shared" si="91"/>
        <v>100</v>
      </c>
    </row>
    <row r="363" spans="1:9" s="21" customFormat="1" x14ac:dyDescent="0.2">
      <c r="A363" s="94" t="s">
        <v>238</v>
      </c>
      <c r="B363" s="53" t="s">
        <v>279</v>
      </c>
      <c r="C363" s="53" t="s">
        <v>107</v>
      </c>
      <c r="D363" s="53" t="s">
        <v>287</v>
      </c>
      <c r="E363" s="53" t="s">
        <v>695</v>
      </c>
      <c r="F363" s="53" t="s">
        <v>239</v>
      </c>
      <c r="G363" s="133">
        <v>910.55</v>
      </c>
      <c r="H363" s="133">
        <v>910.55</v>
      </c>
      <c r="I363" s="133">
        <f t="shared" si="91"/>
        <v>100</v>
      </c>
    </row>
    <row r="364" spans="1:9" s="21" customFormat="1" ht="24" x14ac:dyDescent="0.2">
      <c r="A364" s="96" t="s">
        <v>293</v>
      </c>
      <c r="B364" s="95" t="s">
        <v>279</v>
      </c>
      <c r="C364" s="95" t="s">
        <v>294</v>
      </c>
      <c r="D364" s="95" t="s">
        <v>287</v>
      </c>
      <c r="E364" s="95" t="s">
        <v>697</v>
      </c>
      <c r="F364" s="95"/>
      <c r="G364" s="120">
        <f>G365</f>
        <v>49623.041649999999</v>
      </c>
      <c r="H364" s="120">
        <f t="shared" ref="H364:H365" si="103">H365</f>
        <v>49623.041649999999</v>
      </c>
      <c r="I364" s="120">
        <f t="shared" si="91"/>
        <v>100</v>
      </c>
    </row>
    <row r="365" spans="1:9" s="21" customFormat="1" x14ac:dyDescent="0.2">
      <c r="A365" s="94" t="s">
        <v>122</v>
      </c>
      <c r="B365" s="53" t="s">
        <v>279</v>
      </c>
      <c r="C365" s="53" t="s">
        <v>107</v>
      </c>
      <c r="D365" s="53" t="s">
        <v>287</v>
      </c>
      <c r="E365" s="53" t="s">
        <v>697</v>
      </c>
      <c r="F365" s="53" t="s">
        <v>123</v>
      </c>
      <c r="G365" s="118">
        <f>G366</f>
        <v>49623.041649999999</v>
      </c>
      <c r="H365" s="118">
        <f t="shared" si="103"/>
        <v>49623.041649999999</v>
      </c>
      <c r="I365" s="133">
        <f t="shared" si="91"/>
        <v>100</v>
      </c>
    </row>
    <row r="366" spans="1:9" s="21" customFormat="1" x14ac:dyDescent="0.2">
      <c r="A366" s="94" t="s">
        <v>124</v>
      </c>
      <c r="B366" s="53" t="s">
        <v>279</v>
      </c>
      <c r="C366" s="53" t="s">
        <v>107</v>
      </c>
      <c r="D366" s="53" t="s">
        <v>287</v>
      </c>
      <c r="E366" s="53" t="s">
        <v>697</v>
      </c>
      <c r="F366" s="53" t="s">
        <v>125</v>
      </c>
      <c r="G366" s="118">
        <v>49623.041649999999</v>
      </c>
      <c r="H366" s="118">
        <v>49623.041649999999</v>
      </c>
      <c r="I366" s="133">
        <f t="shared" si="91"/>
        <v>100</v>
      </c>
    </row>
    <row r="367" spans="1:9" s="21" customFormat="1" ht="36" x14ac:dyDescent="0.2">
      <c r="A367" s="96" t="s">
        <v>642</v>
      </c>
      <c r="B367" s="95" t="s">
        <v>279</v>
      </c>
      <c r="C367" s="95" t="s">
        <v>294</v>
      </c>
      <c r="D367" s="95" t="s">
        <v>287</v>
      </c>
      <c r="E367" s="95" t="s">
        <v>698</v>
      </c>
      <c r="F367" s="95"/>
      <c r="G367" s="120">
        <f t="shared" ref="G367:H367" si="104">G368</f>
        <v>233.78263000000001</v>
      </c>
      <c r="H367" s="137">
        <f t="shared" si="104"/>
        <v>0</v>
      </c>
      <c r="I367" s="137">
        <f t="shared" si="91"/>
        <v>0</v>
      </c>
    </row>
    <row r="368" spans="1:9" s="21" customFormat="1" ht="12.75" customHeight="1" x14ac:dyDescent="0.2">
      <c r="A368" s="94" t="s">
        <v>236</v>
      </c>
      <c r="B368" s="53" t="s">
        <v>279</v>
      </c>
      <c r="C368" s="53" t="s">
        <v>107</v>
      </c>
      <c r="D368" s="53" t="s">
        <v>287</v>
      </c>
      <c r="E368" s="53" t="s">
        <v>698</v>
      </c>
      <c r="F368" s="53" t="s">
        <v>237</v>
      </c>
      <c r="G368" s="118">
        <f>G369</f>
        <v>233.78263000000001</v>
      </c>
      <c r="H368" s="133">
        <f>H369</f>
        <v>0</v>
      </c>
      <c r="I368" s="133">
        <f t="shared" ref="I368:I426" si="105">H368/G368*100</f>
        <v>0</v>
      </c>
    </row>
    <row r="369" spans="1:9" s="21" customFormat="1" x14ac:dyDescent="0.2">
      <c r="A369" s="94" t="s">
        <v>238</v>
      </c>
      <c r="B369" s="53" t="s">
        <v>279</v>
      </c>
      <c r="C369" s="53" t="s">
        <v>107</v>
      </c>
      <c r="D369" s="53" t="s">
        <v>287</v>
      </c>
      <c r="E369" s="53" t="s">
        <v>698</v>
      </c>
      <c r="F369" s="53" t="s">
        <v>239</v>
      </c>
      <c r="G369" s="118">
        <v>233.78263000000001</v>
      </c>
      <c r="H369" s="133">
        <v>0</v>
      </c>
      <c r="I369" s="133">
        <f t="shared" si="105"/>
        <v>0</v>
      </c>
    </row>
    <row r="370" spans="1:9" ht="24" x14ac:dyDescent="0.2">
      <c r="A370" s="96" t="s">
        <v>719</v>
      </c>
      <c r="B370" s="95" t="s">
        <v>279</v>
      </c>
      <c r="C370" s="95" t="s">
        <v>107</v>
      </c>
      <c r="D370" s="95" t="s">
        <v>287</v>
      </c>
      <c r="E370" s="95" t="s">
        <v>720</v>
      </c>
      <c r="F370" s="95"/>
      <c r="G370" s="137">
        <f t="shared" ref="G370:H371" si="106">G371</f>
        <v>51155.146829999998</v>
      </c>
      <c r="H370" s="137">
        <f t="shared" si="106"/>
        <v>40052.91085</v>
      </c>
      <c r="I370" s="137">
        <f t="shared" si="105"/>
        <v>78.296932629486506</v>
      </c>
    </row>
    <row r="371" spans="1:9" s="21" customFormat="1" x14ac:dyDescent="0.2">
      <c r="A371" s="94" t="s">
        <v>122</v>
      </c>
      <c r="B371" s="53" t="s">
        <v>279</v>
      </c>
      <c r="C371" s="53" t="s">
        <v>107</v>
      </c>
      <c r="D371" s="53" t="s">
        <v>287</v>
      </c>
      <c r="E371" s="53" t="s">
        <v>720</v>
      </c>
      <c r="F371" s="53" t="s">
        <v>123</v>
      </c>
      <c r="G371" s="133">
        <f t="shared" si="106"/>
        <v>51155.146829999998</v>
      </c>
      <c r="H371" s="133">
        <f t="shared" si="106"/>
        <v>40052.91085</v>
      </c>
      <c r="I371" s="133">
        <f t="shared" si="105"/>
        <v>78.296932629486506</v>
      </c>
    </row>
    <row r="372" spans="1:9" s="21" customFormat="1" x14ac:dyDescent="0.2">
      <c r="A372" s="94" t="s">
        <v>124</v>
      </c>
      <c r="B372" s="53" t="s">
        <v>279</v>
      </c>
      <c r="C372" s="53" t="s">
        <v>107</v>
      </c>
      <c r="D372" s="53" t="s">
        <v>287</v>
      </c>
      <c r="E372" s="53" t="s">
        <v>720</v>
      </c>
      <c r="F372" s="53" t="s">
        <v>125</v>
      </c>
      <c r="G372" s="133">
        <v>51155.146829999998</v>
      </c>
      <c r="H372" s="133">
        <v>40052.91085</v>
      </c>
      <c r="I372" s="133">
        <f t="shared" si="105"/>
        <v>78.296932629486506</v>
      </c>
    </row>
    <row r="373" spans="1:9" s="21" customFormat="1" x14ac:dyDescent="0.2">
      <c r="A373" s="96" t="s">
        <v>736</v>
      </c>
      <c r="B373" s="95" t="s">
        <v>279</v>
      </c>
      <c r="C373" s="95" t="s">
        <v>107</v>
      </c>
      <c r="D373" s="95" t="s">
        <v>287</v>
      </c>
      <c r="E373" s="95" t="s">
        <v>737</v>
      </c>
      <c r="F373" s="95"/>
      <c r="G373" s="137">
        <f t="shared" ref="G373:H374" si="107">G374</f>
        <v>96</v>
      </c>
      <c r="H373" s="137">
        <f t="shared" si="107"/>
        <v>96</v>
      </c>
      <c r="I373" s="137">
        <f t="shared" si="105"/>
        <v>100</v>
      </c>
    </row>
    <row r="374" spans="1:9" s="21" customFormat="1" x14ac:dyDescent="0.2">
      <c r="A374" s="94" t="s">
        <v>122</v>
      </c>
      <c r="B374" s="53" t="s">
        <v>279</v>
      </c>
      <c r="C374" s="53" t="s">
        <v>107</v>
      </c>
      <c r="D374" s="53" t="s">
        <v>287</v>
      </c>
      <c r="E374" s="53" t="s">
        <v>737</v>
      </c>
      <c r="F374" s="53" t="s">
        <v>123</v>
      </c>
      <c r="G374" s="133">
        <f t="shared" si="107"/>
        <v>96</v>
      </c>
      <c r="H374" s="133">
        <f t="shared" si="107"/>
        <v>96</v>
      </c>
      <c r="I374" s="133">
        <f t="shared" si="105"/>
        <v>100</v>
      </c>
    </row>
    <row r="375" spans="1:9" s="21" customFormat="1" x14ac:dyDescent="0.2">
      <c r="A375" s="94" t="s">
        <v>124</v>
      </c>
      <c r="B375" s="53" t="s">
        <v>279</v>
      </c>
      <c r="C375" s="53" t="s">
        <v>107</v>
      </c>
      <c r="D375" s="53" t="s">
        <v>287</v>
      </c>
      <c r="E375" s="53" t="s">
        <v>737</v>
      </c>
      <c r="F375" s="53" t="s">
        <v>125</v>
      </c>
      <c r="G375" s="133">
        <v>96</v>
      </c>
      <c r="H375" s="133">
        <v>96</v>
      </c>
      <c r="I375" s="133">
        <f t="shared" si="105"/>
        <v>100</v>
      </c>
    </row>
    <row r="376" spans="1:9" s="167" customFormat="1" x14ac:dyDescent="0.2">
      <c r="A376" s="138" t="s">
        <v>615</v>
      </c>
      <c r="B376" s="104" t="s">
        <v>279</v>
      </c>
      <c r="C376" s="104" t="s">
        <v>107</v>
      </c>
      <c r="D376" s="104" t="s">
        <v>287</v>
      </c>
      <c r="E376" s="104" t="s">
        <v>296</v>
      </c>
      <c r="F376" s="104"/>
      <c r="G376" s="132">
        <f>G377+G385</f>
        <v>27729.880999999998</v>
      </c>
      <c r="H376" s="132">
        <f>H377+H385</f>
        <v>27695.080999999998</v>
      </c>
      <c r="I376" s="132">
        <f t="shared" si="105"/>
        <v>99.874503608580227</v>
      </c>
    </row>
    <row r="377" spans="1:9" s="168" customFormat="1" x14ac:dyDescent="0.2">
      <c r="A377" s="227" t="s">
        <v>297</v>
      </c>
      <c r="B377" s="112" t="s">
        <v>279</v>
      </c>
      <c r="C377" s="112" t="s">
        <v>107</v>
      </c>
      <c r="D377" s="112" t="s">
        <v>287</v>
      </c>
      <c r="E377" s="113" t="s">
        <v>298</v>
      </c>
      <c r="F377" s="112"/>
      <c r="G377" s="134">
        <f>G378</f>
        <v>9216.8709999999992</v>
      </c>
      <c r="H377" s="134">
        <f t="shared" ref="H377" si="108">H378</f>
        <v>9182.0709999999999</v>
      </c>
      <c r="I377" s="134">
        <f t="shared" si="105"/>
        <v>99.622431517160223</v>
      </c>
    </row>
    <row r="378" spans="1:9" s="168" customFormat="1" x14ac:dyDescent="0.2">
      <c r="A378" s="96" t="s">
        <v>178</v>
      </c>
      <c r="B378" s="95" t="s">
        <v>279</v>
      </c>
      <c r="C378" s="95" t="s">
        <v>107</v>
      </c>
      <c r="D378" s="95" t="s">
        <v>287</v>
      </c>
      <c r="E378" s="95" t="s">
        <v>298</v>
      </c>
      <c r="F378" s="95"/>
      <c r="G378" s="120">
        <f>G379+G381+G383</f>
        <v>9216.8709999999992</v>
      </c>
      <c r="H378" s="120">
        <f>H379+H381+H383</f>
        <v>9182.0709999999999</v>
      </c>
      <c r="I378" s="120">
        <f t="shared" si="105"/>
        <v>99.622431517160223</v>
      </c>
    </row>
    <row r="379" spans="1:9" s="21" customFormat="1" ht="36" x14ac:dyDescent="0.2">
      <c r="A379" s="94" t="s">
        <v>112</v>
      </c>
      <c r="B379" s="53" t="s">
        <v>279</v>
      </c>
      <c r="C379" s="53" t="s">
        <v>107</v>
      </c>
      <c r="D379" s="53" t="s">
        <v>287</v>
      </c>
      <c r="E379" s="53" t="s">
        <v>298</v>
      </c>
      <c r="F379" s="53" t="s">
        <v>113</v>
      </c>
      <c r="G379" s="118">
        <f>G380</f>
        <v>8765.2999999999993</v>
      </c>
      <c r="H379" s="118">
        <f t="shared" ref="H379" si="109">H380</f>
        <v>8765.2999999999993</v>
      </c>
      <c r="I379" s="118">
        <f t="shared" si="105"/>
        <v>100</v>
      </c>
    </row>
    <row r="380" spans="1:9" s="21" customFormat="1" x14ac:dyDescent="0.2">
      <c r="A380" s="94" t="s">
        <v>181</v>
      </c>
      <c r="B380" s="53" t="s">
        <v>279</v>
      </c>
      <c r="C380" s="53" t="s">
        <v>107</v>
      </c>
      <c r="D380" s="53" t="s">
        <v>287</v>
      </c>
      <c r="E380" s="53" t="s">
        <v>298</v>
      </c>
      <c r="F380" s="53" t="s">
        <v>182</v>
      </c>
      <c r="G380" s="118">
        <v>8765.2999999999993</v>
      </c>
      <c r="H380" s="118">
        <v>8765.2999999999993</v>
      </c>
      <c r="I380" s="118">
        <f t="shared" si="105"/>
        <v>100</v>
      </c>
    </row>
    <row r="381" spans="1:9" s="21" customFormat="1" x14ac:dyDescent="0.2">
      <c r="A381" s="94" t="s">
        <v>122</v>
      </c>
      <c r="B381" s="53" t="s">
        <v>279</v>
      </c>
      <c r="C381" s="53" t="s">
        <v>107</v>
      </c>
      <c r="D381" s="53" t="s">
        <v>287</v>
      </c>
      <c r="E381" s="53" t="s">
        <v>298</v>
      </c>
      <c r="F381" s="53" t="s">
        <v>123</v>
      </c>
      <c r="G381" s="118">
        <f>G382</f>
        <v>260</v>
      </c>
      <c r="H381" s="118">
        <f t="shared" ref="H381" si="110">H382</f>
        <v>260</v>
      </c>
      <c r="I381" s="118">
        <f t="shared" si="105"/>
        <v>100</v>
      </c>
    </row>
    <row r="382" spans="1:9" s="21" customFormat="1" x14ac:dyDescent="0.2">
      <c r="A382" s="94" t="s">
        <v>124</v>
      </c>
      <c r="B382" s="53" t="s">
        <v>279</v>
      </c>
      <c r="C382" s="53" t="s">
        <v>107</v>
      </c>
      <c r="D382" s="53" t="s">
        <v>287</v>
      </c>
      <c r="E382" s="53" t="s">
        <v>298</v>
      </c>
      <c r="F382" s="53" t="s">
        <v>125</v>
      </c>
      <c r="G382" s="118">
        <v>260</v>
      </c>
      <c r="H382" s="118">
        <v>260</v>
      </c>
      <c r="I382" s="118">
        <f t="shared" si="105"/>
        <v>100</v>
      </c>
    </row>
    <row r="383" spans="1:9" s="21" customFormat="1" x14ac:dyDescent="0.2">
      <c r="A383" s="94" t="s">
        <v>126</v>
      </c>
      <c r="B383" s="53" t="s">
        <v>279</v>
      </c>
      <c r="C383" s="53" t="s">
        <v>107</v>
      </c>
      <c r="D383" s="53" t="s">
        <v>287</v>
      </c>
      <c r="E383" s="53" t="s">
        <v>298</v>
      </c>
      <c r="F383" s="53" t="s">
        <v>127</v>
      </c>
      <c r="G383" s="118">
        <f>G384</f>
        <v>191.571</v>
      </c>
      <c r="H383" s="118">
        <f t="shared" ref="H383" si="111">H384</f>
        <v>156.77099999999999</v>
      </c>
      <c r="I383" s="118">
        <f t="shared" si="105"/>
        <v>81.834411262665014</v>
      </c>
    </row>
    <row r="384" spans="1:9" s="21" customFormat="1" x14ac:dyDescent="0.2">
      <c r="A384" s="94" t="s">
        <v>128</v>
      </c>
      <c r="B384" s="53" t="s">
        <v>279</v>
      </c>
      <c r="C384" s="53" t="s">
        <v>107</v>
      </c>
      <c r="D384" s="53" t="s">
        <v>287</v>
      </c>
      <c r="E384" s="53" t="s">
        <v>298</v>
      </c>
      <c r="F384" s="53" t="s">
        <v>129</v>
      </c>
      <c r="G384" s="118">
        <v>191.571</v>
      </c>
      <c r="H384" s="118">
        <v>156.77099999999999</v>
      </c>
      <c r="I384" s="118">
        <f t="shared" si="105"/>
        <v>81.834411262665014</v>
      </c>
    </row>
    <row r="385" spans="1:9" s="21" customFormat="1" ht="24" x14ac:dyDescent="0.2">
      <c r="A385" s="144" t="s">
        <v>748</v>
      </c>
      <c r="B385" s="104" t="s">
        <v>279</v>
      </c>
      <c r="C385" s="104" t="s">
        <v>107</v>
      </c>
      <c r="D385" s="104" t="s">
        <v>287</v>
      </c>
      <c r="E385" s="145" t="s">
        <v>616</v>
      </c>
      <c r="F385" s="104"/>
      <c r="G385" s="143">
        <f t="shared" ref="G385:H386" si="112">G386</f>
        <v>18513.009999999998</v>
      </c>
      <c r="H385" s="143">
        <f t="shared" si="112"/>
        <v>18513.009999999998</v>
      </c>
      <c r="I385" s="143">
        <f t="shared" si="105"/>
        <v>100</v>
      </c>
    </row>
    <row r="386" spans="1:9" s="161" customFormat="1" ht="12" customHeight="1" x14ac:dyDescent="0.2">
      <c r="A386" s="94" t="s">
        <v>236</v>
      </c>
      <c r="B386" s="53" t="s">
        <v>279</v>
      </c>
      <c r="C386" s="53" t="s">
        <v>107</v>
      </c>
      <c r="D386" s="53" t="s">
        <v>287</v>
      </c>
      <c r="E386" s="53" t="s">
        <v>616</v>
      </c>
      <c r="F386" s="53" t="s">
        <v>237</v>
      </c>
      <c r="G386" s="133">
        <f t="shared" si="112"/>
        <v>18513.009999999998</v>
      </c>
      <c r="H386" s="133">
        <f t="shared" si="112"/>
        <v>18513.009999999998</v>
      </c>
      <c r="I386" s="133">
        <f t="shared" si="105"/>
        <v>100</v>
      </c>
    </row>
    <row r="387" spans="1:9" s="161" customFormat="1" x14ac:dyDescent="0.2">
      <c r="A387" s="94" t="s">
        <v>238</v>
      </c>
      <c r="B387" s="53" t="s">
        <v>279</v>
      </c>
      <c r="C387" s="53" t="s">
        <v>107</v>
      </c>
      <c r="D387" s="53" t="s">
        <v>287</v>
      </c>
      <c r="E387" s="53" t="s">
        <v>616</v>
      </c>
      <c r="F387" s="53" t="s">
        <v>239</v>
      </c>
      <c r="G387" s="133">
        <v>18513.009999999998</v>
      </c>
      <c r="H387" s="133">
        <v>18513.009999999998</v>
      </c>
      <c r="I387" s="133">
        <f t="shared" si="105"/>
        <v>100</v>
      </c>
    </row>
    <row r="388" spans="1:9" s="163" customFormat="1" ht="31.5" x14ac:dyDescent="0.2">
      <c r="A388" s="205" t="s">
        <v>299</v>
      </c>
      <c r="B388" s="225" t="s">
        <v>300</v>
      </c>
      <c r="C388" s="115"/>
      <c r="D388" s="115"/>
      <c r="E388" s="115"/>
      <c r="F388" s="115"/>
      <c r="G388" s="207">
        <f>G389+G397</f>
        <v>384800.55778999999</v>
      </c>
      <c r="H388" s="207">
        <f>H389+H397</f>
        <v>384680.94089999999</v>
      </c>
      <c r="I388" s="207">
        <f t="shared" si="105"/>
        <v>99.968914574685911</v>
      </c>
    </row>
    <row r="389" spans="1:9" s="21" customFormat="1" x14ac:dyDescent="0.2">
      <c r="A389" s="96" t="s">
        <v>251</v>
      </c>
      <c r="B389" s="95">
        <v>603</v>
      </c>
      <c r="C389" s="95" t="s">
        <v>252</v>
      </c>
      <c r="D389" s="95" t="s">
        <v>104</v>
      </c>
      <c r="E389" s="95"/>
      <c r="F389" s="95"/>
      <c r="G389" s="120">
        <f t="shared" ref="G389:H395" si="113">G390</f>
        <v>133866.96999999997</v>
      </c>
      <c r="H389" s="120">
        <f t="shared" si="113"/>
        <v>133858.79382999998</v>
      </c>
      <c r="I389" s="120">
        <f t="shared" si="105"/>
        <v>99.99389231712648</v>
      </c>
    </row>
    <row r="390" spans="1:9" s="21" customFormat="1" x14ac:dyDescent="0.2">
      <c r="A390" s="96" t="s">
        <v>301</v>
      </c>
      <c r="B390" s="95">
        <v>603</v>
      </c>
      <c r="C390" s="95" t="s">
        <v>252</v>
      </c>
      <c r="D390" s="95" t="s">
        <v>188</v>
      </c>
      <c r="E390" s="95"/>
      <c r="F390" s="95"/>
      <c r="G390" s="120">
        <f t="shared" si="113"/>
        <v>133866.96999999997</v>
      </c>
      <c r="H390" s="120">
        <f t="shared" si="113"/>
        <v>133858.79382999998</v>
      </c>
      <c r="I390" s="120">
        <f t="shared" si="105"/>
        <v>99.99389231712648</v>
      </c>
    </row>
    <row r="391" spans="1:9" s="21" customFormat="1" x14ac:dyDescent="0.2">
      <c r="A391" s="138" t="s">
        <v>302</v>
      </c>
      <c r="B391" s="104" t="s">
        <v>300</v>
      </c>
      <c r="C391" s="104" t="s">
        <v>252</v>
      </c>
      <c r="D391" s="104" t="s">
        <v>188</v>
      </c>
      <c r="E391" s="104" t="s">
        <v>303</v>
      </c>
      <c r="F391" s="104"/>
      <c r="G391" s="132">
        <f t="shared" si="113"/>
        <v>133866.96999999997</v>
      </c>
      <c r="H391" s="132">
        <f t="shared" si="113"/>
        <v>133858.79382999998</v>
      </c>
      <c r="I391" s="132">
        <f t="shared" si="105"/>
        <v>99.99389231712648</v>
      </c>
    </row>
    <row r="392" spans="1:9" s="21" customFormat="1" ht="24" x14ac:dyDescent="0.2">
      <c r="A392" s="96" t="s">
        <v>304</v>
      </c>
      <c r="B392" s="95" t="s">
        <v>300</v>
      </c>
      <c r="C392" s="95" t="s">
        <v>252</v>
      </c>
      <c r="D392" s="95" t="s">
        <v>188</v>
      </c>
      <c r="E392" s="95" t="s">
        <v>305</v>
      </c>
      <c r="F392" s="95"/>
      <c r="G392" s="120">
        <f t="shared" si="113"/>
        <v>133866.96999999997</v>
      </c>
      <c r="H392" s="120">
        <f t="shared" si="113"/>
        <v>133858.79382999998</v>
      </c>
      <c r="I392" s="120">
        <f t="shared" si="105"/>
        <v>99.99389231712648</v>
      </c>
    </row>
    <row r="393" spans="1:9" s="21" customFormat="1" ht="24" x14ac:dyDescent="0.2">
      <c r="A393" s="96" t="s">
        <v>306</v>
      </c>
      <c r="B393" s="95" t="s">
        <v>300</v>
      </c>
      <c r="C393" s="95" t="s">
        <v>252</v>
      </c>
      <c r="D393" s="95" t="s">
        <v>188</v>
      </c>
      <c r="E393" s="95" t="s">
        <v>307</v>
      </c>
      <c r="F393" s="95"/>
      <c r="G393" s="120">
        <f t="shared" si="113"/>
        <v>133866.96999999997</v>
      </c>
      <c r="H393" s="120">
        <f t="shared" si="113"/>
        <v>133858.79382999998</v>
      </c>
      <c r="I393" s="120">
        <f t="shared" si="105"/>
        <v>99.99389231712648</v>
      </c>
    </row>
    <row r="394" spans="1:9" s="21" customFormat="1" ht="24" x14ac:dyDescent="0.2">
      <c r="A394" s="114" t="s">
        <v>308</v>
      </c>
      <c r="B394" s="112" t="s">
        <v>300</v>
      </c>
      <c r="C394" s="112" t="s">
        <v>252</v>
      </c>
      <c r="D394" s="112" t="s">
        <v>188</v>
      </c>
      <c r="E394" s="112" t="s">
        <v>307</v>
      </c>
      <c r="F394" s="112"/>
      <c r="G394" s="134">
        <f t="shared" si="113"/>
        <v>133866.96999999997</v>
      </c>
      <c r="H394" s="134">
        <f t="shared" si="113"/>
        <v>133858.79382999998</v>
      </c>
      <c r="I394" s="134">
        <f t="shared" si="105"/>
        <v>99.99389231712648</v>
      </c>
    </row>
    <row r="395" spans="1:9" s="21" customFormat="1" ht="14.25" customHeight="1" x14ac:dyDescent="0.2">
      <c r="A395" s="94" t="s">
        <v>236</v>
      </c>
      <c r="B395" s="53" t="s">
        <v>300</v>
      </c>
      <c r="C395" s="53" t="s">
        <v>252</v>
      </c>
      <c r="D395" s="53" t="s">
        <v>188</v>
      </c>
      <c r="E395" s="53" t="s">
        <v>307</v>
      </c>
      <c r="F395" s="53" t="s">
        <v>237</v>
      </c>
      <c r="G395" s="118">
        <f t="shared" si="113"/>
        <v>133866.96999999997</v>
      </c>
      <c r="H395" s="118">
        <f t="shared" si="113"/>
        <v>133858.79382999998</v>
      </c>
      <c r="I395" s="118">
        <f t="shared" si="105"/>
        <v>99.99389231712648</v>
      </c>
    </row>
    <row r="396" spans="1:9" s="21" customFormat="1" x14ac:dyDescent="0.2">
      <c r="A396" s="94" t="s">
        <v>238</v>
      </c>
      <c r="B396" s="53" t="s">
        <v>300</v>
      </c>
      <c r="C396" s="53" t="s">
        <v>252</v>
      </c>
      <c r="D396" s="53" t="s">
        <v>188</v>
      </c>
      <c r="E396" s="53" t="s">
        <v>307</v>
      </c>
      <c r="F396" s="53" t="s">
        <v>239</v>
      </c>
      <c r="G396" s="118">
        <v>133866.96999999997</v>
      </c>
      <c r="H396" s="118">
        <v>133858.79382999998</v>
      </c>
      <c r="I396" s="118">
        <f t="shared" si="105"/>
        <v>99.99389231712648</v>
      </c>
    </row>
    <row r="397" spans="1:9" s="21" customFormat="1" x14ac:dyDescent="0.2">
      <c r="A397" s="96" t="s">
        <v>309</v>
      </c>
      <c r="B397" s="95">
        <v>603</v>
      </c>
      <c r="C397" s="95" t="s">
        <v>281</v>
      </c>
      <c r="D397" s="95" t="s">
        <v>104</v>
      </c>
      <c r="E397" s="95"/>
      <c r="F397" s="95"/>
      <c r="G397" s="120">
        <f>G398+G449</f>
        <v>250933.58779000002</v>
      </c>
      <c r="H397" s="120">
        <f>H398+H449</f>
        <v>250822.14707000001</v>
      </c>
      <c r="I397" s="120">
        <f t="shared" si="105"/>
        <v>99.955589556192351</v>
      </c>
    </row>
    <row r="398" spans="1:9" s="21" customFormat="1" x14ac:dyDescent="0.2">
      <c r="A398" s="96" t="s">
        <v>310</v>
      </c>
      <c r="B398" s="95">
        <v>603</v>
      </c>
      <c r="C398" s="95" t="s">
        <v>281</v>
      </c>
      <c r="D398" s="95" t="s">
        <v>103</v>
      </c>
      <c r="E398" s="95"/>
      <c r="F398" s="95"/>
      <c r="G398" s="120">
        <f>G399</f>
        <v>237606.48778000002</v>
      </c>
      <c r="H398" s="120">
        <f t="shared" ref="H398" si="114">H399</f>
        <v>237535.93543000001</v>
      </c>
      <c r="I398" s="120">
        <f t="shared" si="105"/>
        <v>99.970307060779689</v>
      </c>
    </row>
    <row r="399" spans="1:9" s="21" customFormat="1" x14ac:dyDescent="0.2">
      <c r="A399" s="138" t="s">
        <v>302</v>
      </c>
      <c r="B399" s="104" t="s">
        <v>300</v>
      </c>
      <c r="C399" s="104" t="s">
        <v>281</v>
      </c>
      <c r="D399" s="104" t="s">
        <v>103</v>
      </c>
      <c r="E399" s="104" t="s">
        <v>303</v>
      </c>
      <c r="F399" s="104"/>
      <c r="G399" s="132">
        <f>G400+G428</f>
        <v>237606.48778000002</v>
      </c>
      <c r="H399" s="132">
        <f>H400+H428</f>
        <v>237535.93543000001</v>
      </c>
      <c r="I399" s="132">
        <f t="shared" si="105"/>
        <v>99.970307060779689</v>
      </c>
    </row>
    <row r="400" spans="1:9" s="21" customFormat="1" ht="24" x14ac:dyDescent="0.2">
      <c r="A400" s="138" t="s">
        <v>311</v>
      </c>
      <c r="B400" s="104" t="s">
        <v>300</v>
      </c>
      <c r="C400" s="104" t="s">
        <v>281</v>
      </c>
      <c r="D400" s="104" t="s">
        <v>103</v>
      </c>
      <c r="E400" s="104" t="s">
        <v>312</v>
      </c>
      <c r="F400" s="104"/>
      <c r="G400" s="132">
        <f>G401+G404+G407+G410+G413+G416+G419+G422+G425</f>
        <v>72308.706940000004</v>
      </c>
      <c r="H400" s="132">
        <f>H401+H404+H407+H410+H413+H416+H419+H422+H425</f>
        <v>72308.706940000004</v>
      </c>
      <c r="I400" s="132">
        <f t="shared" si="105"/>
        <v>100</v>
      </c>
    </row>
    <row r="401" spans="1:9" s="21" customFormat="1" x14ac:dyDescent="0.2">
      <c r="A401" s="96" t="s">
        <v>313</v>
      </c>
      <c r="B401" s="95" t="s">
        <v>300</v>
      </c>
      <c r="C401" s="95" t="s">
        <v>281</v>
      </c>
      <c r="D401" s="95" t="s">
        <v>103</v>
      </c>
      <c r="E401" s="95" t="s">
        <v>314</v>
      </c>
      <c r="F401" s="95"/>
      <c r="G401" s="120">
        <f>G402</f>
        <v>62679.897239999998</v>
      </c>
      <c r="H401" s="120">
        <f t="shared" ref="H401:H402" si="115">H402</f>
        <v>62679.897239999998</v>
      </c>
      <c r="I401" s="120">
        <f t="shared" si="105"/>
        <v>100</v>
      </c>
    </row>
    <row r="402" spans="1:9" s="21" customFormat="1" x14ac:dyDescent="0.2">
      <c r="A402" s="94" t="s">
        <v>122</v>
      </c>
      <c r="B402" s="53" t="s">
        <v>300</v>
      </c>
      <c r="C402" s="53" t="s">
        <v>281</v>
      </c>
      <c r="D402" s="53" t="s">
        <v>103</v>
      </c>
      <c r="E402" s="53" t="s">
        <v>314</v>
      </c>
      <c r="F402" s="53" t="s">
        <v>123</v>
      </c>
      <c r="G402" s="118">
        <f>G403</f>
        <v>62679.897239999998</v>
      </c>
      <c r="H402" s="118">
        <f t="shared" si="115"/>
        <v>62679.897239999998</v>
      </c>
      <c r="I402" s="118">
        <f t="shared" si="105"/>
        <v>100</v>
      </c>
    </row>
    <row r="403" spans="1:9" s="21" customFormat="1" x14ac:dyDescent="0.2">
      <c r="A403" s="94" t="s">
        <v>124</v>
      </c>
      <c r="B403" s="53" t="s">
        <v>300</v>
      </c>
      <c r="C403" s="53" t="s">
        <v>281</v>
      </c>
      <c r="D403" s="53" t="s">
        <v>103</v>
      </c>
      <c r="E403" s="53" t="s">
        <v>314</v>
      </c>
      <c r="F403" s="53" t="s">
        <v>125</v>
      </c>
      <c r="G403" s="118">
        <v>62679.897239999998</v>
      </c>
      <c r="H403" s="118">
        <v>62679.897239999998</v>
      </c>
      <c r="I403" s="118">
        <f t="shared" si="105"/>
        <v>100</v>
      </c>
    </row>
    <row r="404" spans="1:9" s="21" customFormat="1" x14ac:dyDescent="0.2">
      <c r="A404" s="146" t="s">
        <v>315</v>
      </c>
      <c r="B404" s="95" t="s">
        <v>300</v>
      </c>
      <c r="C404" s="95" t="s">
        <v>281</v>
      </c>
      <c r="D404" s="95" t="s">
        <v>103</v>
      </c>
      <c r="E404" s="95" t="s">
        <v>316</v>
      </c>
      <c r="F404" s="53"/>
      <c r="G404" s="120">
        <f>G405</f>
        <v>742.64</v>
      </c>
      <c r="H404" s="120">
        <f t="shared" ref="H404:H405" si="116">H405</f>
        <v>742.64</v>
      </c>
      <c r="I404" s="120">
        <f t="shared" si="105"/>
        <v>100</v>
      </c>
    </row>
    <row r="405" spans="1:9" s="21" customFormat="1" x14ac:dyDescent="0.2">
      <c r="A405" s="94" t="s">
        <v>122</v>
      </c>
      <c r="B405" s="53" t="s">
        <v>300</v>
      </c>
      <c r="C405" s="53" t="s">
        <v>281</v>
      </c>
      <c r="D405" s="53" t="s">
        <v>103</v>
      </c>
      <c r="E405" s="53" t="s">
        <v>316</v>
      </c>
      <c r="F405" s="53" t="s">
        <v>123</v>
      </c>
      <c r="G405" s="118">
        <f>G406</f>
        <v>742.64</v>
      </c>
      <c r="H405" s="118">
        <f t="shared" si="116"/>
        <v>742.64</v>
      </c>
      <c r="I405" s="118">
        <f t="shared" si="105"/>
        <v>100</v>
      </c>
    </row>
    <row r="406" spans="1:9" s="21" customFormat="1" x14ac:dyDescent="0.2">
      <c r="A406" s="94" t="s">
        <v>124</v>
      </c>
      <c r="B406" s="53" t="s">
        <v>300</v>
      </c>
      <c r="C406" s="53" t="s">
        <v>281</v>
      </c>
      <c r="D406" s="53" t="s">
        <v>103</v>
      </c>
      <c r="E406" s="53" t="s">
        <v>316</v>
      </c>
      <c r="F406" s="53" t="s">
        <v>125</v>
      </c>
      <c r="G406" s="118">
        <v>742.64</v>
      </c>
      <c r="H406" s="118">
        <v>742.64</v>
      </c>
      <c r="I406" s="118">
        <f t="shared" si="105"/>
        <v>100</v>
      </c>
    </row>
    <row r="407" spans="1:9" s="21" customFormat="1" ht="36" x14ac:dyDescent="0.2">
      <c r="A407" s="96" t="s">
        <v>317</v>
      </c>
      <c r="B407" s="95" t="s">
        <v>300</v>
      </c>
      <c r="C407" s="95" t="s">
        <v>281</v>
      </c>
      <c r="D407" s="95" t="s">
        <v>103</v>
      </c>
      <c r="E407" s="95" t="s">
        <v>318</v>
      </c>
      <c r="F407" s="95"/>
      <c r="G407" s="120">
        <f>G408</f>
        <v>1300</v>
      </c>
      <c r="H407" s="120">
        <f>H408</f>
        <v>1300</v>
      </c>
      <c r="I407" s="120">
        <f t="shared" si="105"/>
        <v>100</v>
      </c>
    </row>
    <row r="408" spans="1:9" s="21" customFormat="1" x14ac:dyDescent="0.2">
      <c r="A408" s="94" t="s">
        <v>209</v>
      </c>
      <c r="B408" s="53" t="s">
        <v>300</v>
      </c>
      <c r="C408" s="53" t="s">
        <v>281</v>
      </c>
      <c r="D408" s="53" t="s">
        <v>103</v>
      </c>
      <c r="E408" s="53" t="s">
        <v>318</v>
      </c>
      <c r="F408" s="53" t="s">
        <v>210</v>
      </c>
      <c r="G408" s="118">
        <f>G409</f>
        <v>1300</v>
      </c>
      <c r="H408" s="133">
        <f t="shared" ref="H408" si="117">H409</f>
        <v>1300</v>
      </c>
      <c r="I408" s="133">
        <f t="shared" si="105"/>
        <v>100</v>
      </c>
    </row>
    <row r="409" spans="1:9" s="21" customFormat="1" x14ac:dyDescent="0.2">
      <c r="A409" s="94" t="s">
        <v>319</v>
      </c>
      <c r="B409" s="53" t="s">
        <v>300</v>
      </c>
      <c r="C409" s="53" t="s">
        <v>281</v>
      </c>
      <c r="D409" s="53" t="s">
        <v>103</v>
      </c>
      <c r="E409" s="53" t="s">
        <v>318</v>
      </c>
      <c r="F409" s="53" t="s">
        <v>320</v>
      </c>
      <c r="G409" s="118">
        <v>1300</v>
      </c>
      <c r="H409" s="118">
        <v>1300</v>
      </c>
      <c r="I409" s="118">
        <f t="shared" si="105"/>
        <v>100</v>
      </c>
    </row>
    <row r="410" spans="1:9" s="21" customFormat="1" ht="24" x14ac:dyDescent="0.2">
      <c r="A410" s="96" t="s">
        <v>321</v>
      </c>
      <c r="B410" s="95" t="s">
        <v>300</v>
      </c>
      <c r="C410" s="95" t="s">
        <v>281</v>
      </c>
      <c r="D410" s="95" t="s">
        <v>103</v>
      </c>
      <c r="E410" s="95" t="s">
        <v>322</v>
      </c>
      <c r="F410" s="95"/>
      <c r="G410" s="120">
        <f>G411</f>
        <v>4950</v>
      </c>
      <c r="H410" s="120">
        <f t="shared" ref="H410:H411" si="118">H411</f>
        <v>4950</v>
      </c>
      <c r="I410" s="120">
        <f t="shared" si="105"/>
        <v>100</v>
      </c>
    </row>
    <row r="411" spans="1:9" s="21" customFormat="1" x14ac:dyDescent="0.2">
      <c r="A411" s="94" t="s">
        <v>122</v>
      </c>
      <c r="B411" s="53" t="s">
        <v>300</v>
      </c>
      <c r="C411" s="53" t="s">
        <v>281</v>
      </c>
      <c r="D411" s="53" t="s">
        <v>103</v>
      </c>
      <c r="E411" s="53" t="s">
        <v>322</v>
      </c>
      <c r="F411" s="53" t="s">
        <v>123</v>
      </c>
      <c r="G411" s="118">
        <f>G412</f>
        <v>4950</v>
      </c>
      <c r="H411" s="118">
        <f t="shared" si="118"/>
        <v>4950</v>
      </c>
      <c r="I411" s="118">
        <f t="shared" si="105"/>
        <v>100</v>
      </c>
    </row>
    <row r="412" spans="1:9" s="21" customFormat="1" x14ac:dyDescent="0.2">
      <c r="A412" s="94" t="s">
        <v>124</v>
      </c>
      <c r="B412" s="53" t="s">
        <v>300</v>
      </c>
      <c r="C412" s="53" t="s">
        <v>281</v>
      </c>
      <c r="D412" s="53" t="s">
        <v>103</v>
      </c>
      <c r="E412" s="53" t="s">
        <v>322</v>
      </c>
      <c r="F412" s="53" t="s">
        <v>125</v>
      </c>
      <c r="G412" s="118">
        <v>4950</v>
      </c>
      <c r="H412" s="118">
        <v>4950</v>
      </c>
      <c r="I412" s="118">
        <f t="shared" si="105"/>
        <v>100</v>
      </c>
    </row>
    <row r="413" spans="1:9" s="21" customFormat="1" ht="24" x14ac:dyDescent="0.2">
      <c r="A413" s="96" t="s">
        <v>323</v>
      </c>
      <c r="B413" s="95" t="s">
        <v>300</v>
      </c>
      <c r="C413" s="95" t="s">
        <v>281</v>
      </c>
      <c r="D413" s="95" t="s">
        <v>103</v>
      </c>
      <c r="E413" s="95" t="s">
        <v>324</v>
      </c>
      <c r="F413" s="95"/>
      <c r="G413" s="120">
        <f>G414</f>
        <v>322.2</v>
      </c>
      <c r="H413" s="137">
        <f t="shared" ref="H413:H414" si="119">H414</f>
        <v>322.2</v>
      </c>
      <c r="I413" s="137">
        <f t="shared" si="105"/>
        <v>100</v>
      </c>
    </row>
    <row r="414" spans="1:9" s="21" customFormat="1" x14ac:dyDescent="0.2">
      <c r="A414" s="94" t="s">
        <v>122</v>
      </c>
      <c r="B414" s="53" t="s">
        <v>300</v>
      </c>
      <c r="C414" s="53" t="s">
        <v>281</v>
      </c>
      <c r="D414" s="53" t="s">
        <v>103</v>
      </c>
      <c r="E414" s="53" t="s">
        <v>324</v>
      </c>
      <c r="F414" s="53" t="s">
        <v>123</v>
      </c>
      <c r="G414" s="118">
        <f>G415</f>
        <v>322.2</v>
      </c>
      <c r="H414" s="133">
        <f t="shared" si="119"/>
        <v>322.2</v>
      </c>
      <c r="I414" s="133">
        <f t="shared" si="105"/>
        <v>100</v>
      </c>
    </row>
    <row r="415" spans="1:9" s="21" customFormat="1" x14ac:dyDescent="0.2">
      <c r="A415" s="94" t="s">
        <v>124</v>
      </c>
      <c r="B415" s="53" t="s">
        <v>300</v>
      </c>
      <c r="C415" s="53" t="s">
        <v>281</v>
      </c>
      <c r="D415" s="53" t="s">
        <v>103</v>
      </c>
      <c r="E415" s="53" t="s">
        <v>324</v>
      </c>
      <c r="F415" s="53" t="s">
        <v>125</v>
      </c>
      <c r="G415" s="118">
        <v>322.2</v>
      </c>
      <c r="H415" s="133">
        <v>322.2</v>
      </c>
      <c r="I415" s="133">
        <f t="shared" si="105"/>
        <v>100</v>
      </c>
    </row>
    <row r="416" spans="1:9" s="21" customFormat="1" ht="24" x14ac:dyDescent="0.2">
      <c r="A416" s="96" t="s">
        <v>325</v>
      </c>
      <c r="B416" s="95" t="s">
        <v>300</v>
      </c>
      <c r="C416" s="95" t="s">
        <v>281</v>
      </c>
      <c r="D416" s="95" t="s">
        <v>103</v>
      </c>
      <c r="E416" s="95" t="s">
        <v>326</v>
      </c>
      <c r="F416" s="95"/>
      <c r="G416" s="137">
        <f>G417</f>
        <v>996.96969999999999</v>
      </c>
      <c r="H416" s="137">
        <f t="shared" ref="H416:H417" si="120">H417</f>
        <v>996.96969999999999</v>
      </c>
      <c r="I416" s="137">
        <f t="shared" si="105"/>
        <v>100</v>
      </c>
    </row>
    <row r="417" spans="1:9" s="21" customFormat="1" x14ac:dyDescent="0.2">
      <c r="A417" s="94" t="s">
        <v>122</v>
      </c>
      <c r="B417" s="53" t="s">
        <v>300</v>
      </c>
      <c r="C417" s="53" t="s">
        <v>281</v>
      </c>
      <c r="D417" s="53" t="s">
        <v>103</v>
      </c>
      <c r="E417" s="53" t="s">
        <v>326</v>
      </c>
      <c r="F417" s="53" t="s">
        <v>123</v>
      </c>
      <c r="G417" s="133">
        <f>G418</f>
        <v>996.96969999999999</v>
      </c>
      <c r="H417" s="133">
        <f t="shared" si="120"/>
        <v>996.96969999999999</v>
      </c>
      <c r="I417" s="133">
        <f t="shared" si="105"/>
        <v>100</v>
      </c>
    </row>
    <row r="418" spans="1:9" s="21" customFormat="1" x14ac:dyDescent="0.2">
      <c r="A418" s="94" t="s">
        <v>124</v>
      </c>
      <c r="B418" s="53" t="s">
        <v>300</v>
      </c>
      <c r="C418" s="53" t="s">
        <v>281</v>
      </c>
      <c r="D418" s="53" t="s">
        <v>103</v>
      </c>
      <c r="E418" s="53" t="s">
        <v>326</v>
      </c>
      <c r="F418" s="53" t="s">
        <v>125</v>
      </c>
      <c r="G418" s="133">
        <v>996.96969999999999</v>
      </c>
      <c r="H418" s="133">
        <v>996.96969999999999</v>
      </c>
      <c r="I418" s="133">
        <f t="shared" si="105"/>
        <v>100</v>
      </c>
    </row>
    <row r="419" spans="1:9" s="21" customFormat="1" x14ac:dyDescent="0.2">
      <c r="A419" s="96" t="s">
        <v>327</v>
      </c>
      <c r="B419" s="95" t="s">
        <v>300</v>
      </c>
      <c r="C419" s="95" t="s">
        <v>281</v>
      </c>
      <c r="D419" s="95" t="s">
        <v>103</v>
      </c>
      <c r="E419" s="95" t="s">
        <v>328</v>
      </c>
      <c r="F419" s="95"/>
      <c r="G419" s="120">
        <f>G420</f>
        <v>650</v>
      </c>
      <c r="H419" s="120">
        <f t="shared" ref="H419:H420" si="121">H420</f>
        <v>650</v>
      </c>
      <c r="I419" s="120">
        <f t="shared" si="105"/>
        <v>100</v>
      </c>
    </row>
    <row r="420" spans="1:9" s="21" customFormat="1" x14ac:dyDescent="0.2">
      <c r="A420" s="94" t="s">
        <v>122</v>
      </c>
      <c r="B420" s="53" t="s">
        <v>300</v>
      </c>
      <c r="C420" s="53" t="s">
        <v>281</v>
      </c>
      <c r="D420" s="53" t="s">
        <v>103</v>
      </c>
      <c r="E420" s="53" t="s">
        <v>328</v>
      </c>
      <c r="F420" s="53" t="s">
        <v>123</v>
      </c>
      <c r="G420" s="118">
        <f>G421</f>
        <v>650</v>
      </c>
      <c r="H420" s="118">
        <f t="shared" si="121"/>
        <v>650</v>
      </c>
      <c r="I420" s="118">
        <f t="shared" si="105"/>
        <v>100</v>
      </c>
    </row>
    <row r="421" spans="1:9" s="21" customFormat="1" x14ac:dyDescent="0.2">
      <c r="A421" s="94" t="s">
        <v>124</v>
      </c>
      <c r="B421" s="53" t="s">
        <v>300</v>
      </c>
      <c r="C421" s="53" t="s">
        <v>281</v>
      </c>
      <c r="D421" s="53" t="s">
        <v>103</v>
      </c>
      <c r="E421" s="53" t="s">
        <v>328</v>
      </c>
      <c r="F421" s="53" t="s">
        <v>125</v>
      </c>
      <c r="G421" s="118">
        <v>650</v>
      </c>
      <c r="H421" s="118">
        <v>650</v>
      </c>
      <c r="I421" s="118">
        <f t="shared" si="105"/>
        <v>100</v>
      </c>
    </row>
    <row r="422" spans="1:9" s="21" customFormat="1" x14ac:dyDescent="0.2">
      <c r="A422" s="96" t="s">
        <v>329</v>
      </c>
      <c r="B422" s="95" t="s">
        <v>300</v>
      </c>
      <c r="C422" s="95" t="s">
        <v>281</v>
      </c>
      <c r="D422" s="95" t="s">
        <v>103</v>
      </c>
      <c r="E422" s="95" t="s">
        <v>330</v>
      </c>
      <c r="F422" s="95"/>
      <c r="G422" s="120">
        <f>G423</f>
        <v>167</v>
      </c>
      <c r="H422" s="120">
        <f t="shared" ref="H422:H423" si="122">H423</f>
        <v>167</v>
      </c>
      <c r="I422" s="120">
        <f t="shared" si="105"/>
        <v>100</v>
      </c>
    </row>
    <row r="423" spans="1:9" s="21" customFormat="1" x14ac:dyDescent="0.2">
      <c r="A423" s="94" t="s">
        <v>122</v>
      </c>
      <c r="B423" s="53" t="s">
        <v>300</v>
      </c>
      <c r="C423" s="53" t="s">
        <v>281</v>
      </c>
      <c r="D423" s="53" t="s">
        <v>103</v>
      </c>
      <c r="E423" s="53" t="s">
        <v>330</v>
      </c>
      <c r="F423" s="53" t="s">
        <v>123</v>
      </c>
      <c r="G423" s="118">
        <f>G424</f>
        <v>167</v>
      </c>
      <c r="H423" s="118">
        <f t="shared" si="122"/>
        <v>167</v>
      </c>
      <c r="I423" s="118">
        <f t="shared" si="105"/>
        <v>100</v>
      </c>
    </row>
    <row r="424" spans="1:9" s="21" customFormat="1" x14ac:dyDescent="0.2">
      <c r="A424" s="94" t="s">
        <v>124</v>
      </c>
      <c r="B424" s="53" t="s">
        <v>300</v>
      </c>
      <c r="C424" s="53" t="s">
        <v>281</v>
      </c>
      <c r="D424" s="53" t="s">
        <v>103</v>
      </c>
      <c r="E424" s="53" t="s">
        <v>330</v>
      </c>
      <c r="F424" s="53" t="s">
        <v>125</v>
      </c>
      <c r="G424" s="118">
        <v>167</v>
      </c>
      <c r="H424" s="118">
        <v>167</v>
      </c>
      <c r="I424" s="118">
        <f t="shared" si="105"/>
        <v>100</v>
      </c>
    </row>
    <row r="425" spans="1:9" s="21" customFormat="1" ht="36" x14ac:dyDescent="0.2">
      <c r="A425" s="96" t="s">
        <v>831</v>
      </c>
      <c r="B425" s="95" t="s">
        <v>300</v>
      </c>
      <c r="C425" s="95" t="s">
        <v>281</v>
      </c>
      <c r="D425" s="95" t="s">
        <v>103</v>
      </c>
      <c r="E425" s="95" t="s">
        <v>331</v>
      </c>
      <c r="F425" s="53"/>
      <c r="G425" s="137">
        <f>G426</f>
        <v>500</v>
      </c>
      <c r="H425" s="137">
        <f t="shared" ref="H425:H426" si="123">H426</f>
        <v>500</v>
      </c>
      <c r="I425" s="137">
        <f t="shared" si="105"/>
        <v>100</v>
      </c>
    </row>
    <row r="426" spans="1:9" s="21" customFormat="1" ht="14.25" customHeight="1" x14ac:dyDescent="0.2">
      <c r="A426" s="94" t="s">
        <v>236</v>
      </c>
      <c r="B426" s="53" t="s">
        <v>300</v>
      </c>
      <c r="C426" s="53" t="s">
        <v>281</v>
      </c>
      <c r="D426" s="53" t="s">
        <v>103</v>
      </c>
      <c r="E426" s="53" t="s">
        <v>331</v>
      </c>
      <c r="F426" s="53" t="s">
        <v>237</v>
      </c>
      <c r="G426" s="133">
        <f>G427</f>
        <v>500</v>
      </c>
      <c r="H426" s="133">
        <f t="shared" si="123"/>
        <v>500</v>
      </c>
      <c r="I426" s="133">
        <f t="shared" si="105"/>
        <v>100</v>
      </c>
    </row>
    <row r="427" spans="1:9" s="21" customFormat="1" ht="24" x14ac:dyDescent="0.2">
      <c r="A427" s="220" t="s">
        <v>332</v>
      </c>
      <c r="B427" s="53" t="s">
        <v>300</v>
      </c>
      <c r="C427" s="53" t="s">
        <v>281</v>
      </c>
      <c r="D427" s="53" t="s">
        <v>103</v>
      </c>
      <c r="E427" s="53" t="s">
        <v>331</v>
      </c>
      <c r="F427" s="53" t="s">
        <v>333</v>
      </c>
      <c r="G427" s="133">
        <v>500</v>
      </c>
      <c r="H427" s="133">
        <v>500</v>
      </c>
      <c r="I427" s="133">
        <f t="shared" ref="I427:I490" si="124">H427/G427*100</f>
        <v>100</v>
      </c>
    </row>
    <row r="428" spans="1:9" s="21" customFormat="1" ht="24" x14ac:dyDescent="0.2">
      <c r="A428" s="96" t="s">
        <v>304</v>
      </c>
      <c r="B428" s="95" t="s">
        <v>300</v>
      </c>
      <c r="C428" s="95" t="s">
        <v>281</v>
      </c>
      <c r="D428" s="95" t="s">
        <v>103</v>
      </c>
      <c r="E428" s="95" t="s">
        <v>305</v>
      </c>
      <c r="F428" s="95"/>
      <c r="G428" s="120">
        <f>G429+G433+G440</f>
        <v>165297.78084000002</v>
      </c>
      <c r="H428" s="120">
        <f>H429+H433+H440</f>
        <v>165227.22849000001</v>
      </c>
      <c r="I428" s="120">
        <f t="shared" si="124"/>
        <v>99.95731802953344</v>
      </c>
    </row>
    <row r="429" spans="1:9" s="21" customFormat="1" x14ac:dyDescent="0.2">
      <c r="A429" s="96" t="s">
        <v>334</v>
      </c>
      <c r="B429" s="95" t="s">
        <v>300</v>
      </c>
      <c r="C429" s="95" t="s">
        <v>281</v>
      </c>
      <c r="D429" s="95" t="s">
        <v>103</v>
      </c>
      <c r="E429" s="95" t="s">
        <v>335</v>
      </c>
      <c r="F429" s="95"/>
      <c r="G429" s="120">
        <f>G430</f>
        <v>43339.426120000004</v>
      </c>
      <c r="H429" s="120">
        <f t="shared" ref="H429:H431" si="125">H430</f>
        <v>43339.426120000004</v>
      </c>
      <c r="I429" s="120">
        <f t="shared" si="124"/>
        <v>100</v>
      </c>
    </row>
    <row r="430" spans="1:9" s="21" customFormat="1" ht="24" x14ac:dyDescent="0.2">
      <c r="A430" s="114" t="s">
        <v>336</v>
      </c>
      <c r="B430" s="112" t="s">
        <v>300</v>
      </c>
      <c r="C430" s="112" t="s">
        <v>281</v>
      </c>
      <c r="D430" s="112" t="s">
        <v>103</v>
      </c>
      <c r="E430" s="112" t="s">
        <v>337</v>
      </c>
      <c r="F430" s="104"/>
      <c r="G430" s="134">
        <f>G431</f>
        <v>43339.426120000004</v>
      </c>
      <c r="H430" s="134">
        <f t="shared" si="125"/>
        <v>43339.426120000004</v>
      </c>
      <c r="I430" s="134">
        <f t="shared" si="124"/>
        <v>100</v>
      </c>
    </row>
    <row r="431" spans="1:9" s="21" customFormat="1" ht="14.25" customHeight="1" x14ac:dyDescent="0.2">
      <c r="A431" s="94" t="s">
        <v>236</v>
      </c>
      <c r="B431" s="53" t="s">
        <v>300</v>
      </c>
      <c r="C431" s="53" t="s">
        <v>281</v>
      </c>
      <c r="D431" s="53" t="s">
        <v>103</v>
      </c>
      <c r="E431" s="53" t="s">
        <v>337</v>
      </c>
      <c r="F431" s="53" t="s">
        <v>237</v>
      </c>
      <c r="G431" s="118">
        <f>G432</f>
        <v>43339.426120000004</v>
      </c>
      <c r="H431" s="118">
        <f t="shared" si="125"/>
        <v>43339.426120000004</v>
      </c>
      <c r="I431" s="118">
        <f t="shared" si="124"/>
        <v>100</v>
      </c>
    </row>
    <row r="432" spans="1:9" s="38" customFormat="1" x14ac:dyDescent="0.2">
      <c r="A432" s="94" t="s">
        <v>238</v>
      </c>
      <c r="B432" s="53" t="s">
        <v>300</v>
      </c>
      <c r="C432" s="53" t="s">
        <v>281</v>
      </c>
      <c r="D432" s="53" t="s">
        <v>103</v>
      </c>
      <c r="E432" s="53" t="s">
        <v>337</v>
      </c>
      <c r="F432" s="53" t="s">
        <v>239</v>
      </c>
      <c r="G432" s="118">
        <v>43339.426120000004</v>
      </c>
      <c r="H432" s="118">
        <v>43339.426120000004</v>
      </c>
      <c r="I432" s="118">
        <f t="shared" si="124"/>
        <v>100</v>
      </c>
    </row>
    <row r="433" spans="1:9" s="21" customFormat="1" ht="24" x14ac:dyDescent="0.2">
      <c r="A433" s="96" t="s">
        <v>338</v>
      </c>
      <c r="B433" s="95" t="s">
        <v>300</v>
      </c>
      <c r="C433" s="95" t="s">
        <v>281</v>
      </c>
      <c r="D433" s="95" t="s">
        <v>103</v>
      </c>
      <c r="E433" s="95" t="s">
        <v>339</v>
      </c>
      <c r="F433" s="95"/>
      <c r="G433" s="120">
        <f>G434+G437+G443+G446</f>
        <v>115047.03472000001</v>
      </c>
      <c r="H433" s="120">
        <f>H434+H437+H443+H446</f>
        <v>114976.48237</v>
      </c>
      <c r="I433" s="120">
        <f t="shared" si="124"/>
        <v>99.938675212123698</v>
      </c>
    </row>
    <row r="434" spans="1:9" s="21" customFormat="1" ht="24" x14ac:dyDescent="0.2">
      <c r="A434" s="138" t="s">
        <v>340</v>
      </c>
      <c r="B434" s="104">
        <v>603</v>
      </c>
      <c r="C434" s="104" t="s">
        <v>281</v>
      </c>
      <c r="D434" s="104" t="s">
        <v>103</v>
      </c>
      <c r="E434" s="104" t="s">
        <v>589</v>
      </c>
      <c r="F434" s="104"/>
      <c r="G434" s="132">
        <f>G435</f>
        <v>61601.833060000004</v>
      </c>
      <c r="H434" s="132">
        <f t="shared" ref="H434:H435" si="126">H435</f>
        <v>61531.280710000006</v>
      </c>
      <c r="I434" s="132">
        <f t="shared" si="124"/>
        <v>99.885470372397393</v>
      </c>
    </row>
    <row r="435" spans="1:9" s="21" customFormat="1" ht="13.5" customHeight="1" x14ac:dyDescent="0.2">
      <c r="A435" s="94" t="s">
        <v>236</v>
      </c>
      <c r="B435" s="53">
        <v>603</v>
      </c>
      <c r="C435" s="53" t="s">
        <v>281</v>
      </c>
      <c r="D435" s="53" t="s">
        <v>103</v>
      </c>
      <c r="E435" s="53" t="s">
        <v>589</v>
      </c>
      <c r="F435" s="53" t="s">
        <v>237</v>
      </c>
      <c r="G435" s="118">
        <f>G436</f>
        <v>61601.833060000004</v>
      </c>
      <c r="H435" s="118">
        <f t="shared" si="126"/>
        <v>61531.280710000006</v>
      </c>
      <c r="I435" s="118">
        <f t="shared" si="124"/>
        <v>99.885470372397393</v>
      </c>
    </row>
    <row r="436" spans="1:9" s="48" customFormat="1" x14ac:dyDescent="0.2">
      <c r="A436" s="94" t="s">
        <v>238</v>
      </c>
      <c r="B436" s="53">
        <v>603</v>
      </c>
      <c r="C436" s="53" t="s">
        <v>281</v>
      </c>
      <c r="D436" s="53" t="s">
        <v>103</v>
      </c>
      <c r="E436" s="53" t="s">
        <v>589</v>
      </c>
      <c r="F436" s="53" t="s">
        <v>239</v>
      </c>
      <c r="G436" s="118">
        <v>61601.833060000004</v>
      </c>
      <c r="H436" s="118">
        <v>61531.280710000006</v>
      </c>
      <c r="I436" s="118">
        <f t="shared" si="124"/>
        <v>99.885470372397393</v>
      </c>
    </row>
    <row r="437" spans="1:9" s="48" customFormat="1" ht="24" x14ac:dyDescent="0.2">
      <c r="A437" s="138" t="s">
        <v>341</v>
      </c>
      <c r="B437" s="104" t="s">
        <v>300</v>
      </c>
      <c r="C437" s="104" t="s">
        <v>281</v>
      </c>
      <c r="D437" s="104" t="s">
        <v>103</v>
      </c>
      <c r="E437" s="104" t="s">
        <v>590</v>
      </c>
      <c r="F437" s="104"/>
      <c r="G437" s="143">
        <f>G438</f>
        <v>53187.999999999993</v>
      </c>
      <c r="H437" s="143">
        <f t="shared" ref="H437:H438" si="127">H438</f>
        <v>53187.999999999993</v>
      </c>
      <c r="I437" s="143">
        <f t="shared" si="124"/>
        <v>100</v>
      </c>
    </row>
    <row r="438" spans="1:9" s="48" customFormat="1" ht="14.25" customHeight="1" x14ac:dyDescent="0.2">
      <c r="A438" s="94" t="s">
        <v>236</v>
      </c>
      <c r="B438" s="53">
        <v>603</v>
      </c>
      <c r="C438" s="53" t="s">
        <v>281</v>
      </c>
      <c r="D438" s="53" t="s">
        <v>103</v>
      </c>
      <c r="E438" s="53" t="s">
        <v>590</v>
      </c>
      <c r="F438" s="53" t="s">
        <v>237</v>
      </c>
      <c r="G438" s="133">
        <f>G439</f>
        <v>53187.999999999993</v>
      </c>
      <c r="H438" s="133">
        <f t="shared" si="127"/>
        <v>53187.999999999993</v>
      </c>
      <c r="I438" s="133">
        <f t="shared" si="124"/>
        <v>100</v>
      </c>
    </row>
    <row r="439" spans="1:9" s="21" customFormat="1" x14ac:dyDescent="0.2">
      <c r="A439" s="94" t="s">
        <v>238</v>
      </c>
      <c r="B439" s="53">
        <v>603</v>
      </c>
      <c r="C439" s="53" t="s">
        <v>281</v>
      </c>
      <c r="D439" s="53" t="s">
        <v>103</v>
      </c>
      <c r="E439" s="53" t="s">
        <v>590</v>
      </c>
      <c r="F439" s="53" t="s">
        <v>239</v>
      </c>
      <c r="G439" s="133">
        <v>53187.999999999993</v>
      </c>
      <c r="H439" s="133">
        <v>53187.999999999993</v>
      </c>
      <c r="I439" s="133">
        <f t="shared" si="124"/>
        <v>100</v>
      </c>
    </row>
    <row r="440" spans="1:9" s="21" customFormat="1" ht="24" x14ac:dyDescent="0.2">
      <c r="A440" s="138" t="s">
        <v>757</v>
      </c>
      <c r="B440" s="104" t="s">
        <v>300</v>
      </c>
      <c r="C440" s="104" t="s">
        <v>281</v>
      </c>
      <c r="D440" s="104" t="s">
        <v>103</v>
      </c>
      <c r="E440" s="104" t="s">
        <v>758</v>
      </c>
      <c r="F440" s="104"/>
      <c r="G440" s="143">
        <f t="shared" ref="G440:H441" si="128">G441</f>
        <v>6911.3200000000006</v>
      </c>
      <c r="H440" s="143">
        <f t="shared" si="128"/>
        <v>6911.3200000000006</v>
      </c>
      <c r="I440" s="143">
        <f t="shared" si="124"/>
        <v>100</v>
      </c>
    </row>
    <row r="441" spans="1:9" s="21" customFormat="1" ht="16.5" customHeight="1" x14ac:dyDescent="0.2">
      <c r="A441" s="94" t="s">
        <v>236</v>
      </c>
      <c r="B441" s="53">
        <v>603</v>
      </c>
      <c r="C441" s="53" t="s">
        <v>281</v>
      </c>
      <c r="D441" s="53" t="s">
        <v>103</v>
      </c>
      <c r="E441" s="53" t="s">
        <v>758</v>
      </c>
      <c r="F441" s="53" t="s">
        <v>237</v>
      </c>
      <c r="G441" s="133">
        <f t="shared" si="128"/>
        <v>6911.3200000000006</v>
      </c>
      <c r="H441" s="133">
        <f t="shared" si="128"/>
        <v>6911.3200000000006</v>
      </c>
      <c r="I441" s="133">
        <f t="shared" si="124"/>
        <v>100</v>
      </c>
    </row>
    <row r="442" spans="1:9" s="21" customFormat="1" x14ac:dyDescent="0.2">
      <c r="A442" s="94" t="s">
        <v>238</v>
      </c>
      <c r="B442" s="53">
        <v>603</v>
      </c>
      <c r="C442" s="53" t="s">
        <v>281</v>
      </c>
      <c r="D442" s="53" t="s">
        <v>103</v>
      </c>
      <c r="E442" s="53" t="s">
        <v>758</v>
      </c>
      <c r="F442" s="53" t="s">
        <v>239</v>
      </c>
      <c r="G442" s="133">
        <v>6911.3200000000006</v>
      </c>
      <c r="H442" s="133">
        <v>6911.3200000000006</v>
      </c>
      <c r="I442" s="133">
        <f t="shared" si="124"/>
        <v>100</v>
      </c>
    </row>
    <row r="443" spans="1:9" s="21" customFormat="1" x14ac:dyDescent="0.2">
      <c r="A443" s="96" t="s">
        <v>342</v>
      </c>
      <c r="B443" s="95" t="s">
        <v>300</v>
      </c>
      <c r="C443" s="95" t="s">
        <v>281</v>
      </c>
      <c r="D443" s="95" t="s">
        <v>103</v>
      </c>
      <c r="E443" s="95" t="s">
        <v>343</v>
      </c>
      <c r="F443" s="95"/>
      <c r="G443" s="137">
        <f>G444</f>
        <v>256.20166</v>
      </c>
      <c r="H443" s="137">
        <f t="shared" ref="H443:H444" si="129">H444</f>
        <v>256.20166</v>
      </c>
      <c r="I443" s="137">
        <f t="shared" si="124"/>
        <v>100</v>
      </c>
    </row>
    <row r="444" spans="1:9" s="21" customFormat="1" ht="16.5" customHeight="1" x14ac:dyDescent="0.2">
      <c r="A444" s="94" t="s">
        <v>236</v>
      </c>
      <c r="B444" s="53">
        <v>603</v>
      </c>
      <c r="C444" s="53" t="s">
        <v>281</v>
      </c>
      <c r="D444" s="53" t="s">
        <v>103</v>
      </c>
      <c r="E444" s="53" t="s">
        <v>343</v>
      </c>
      <c r="F444" s="53" t="s">
        <v>237</v>
      </c>
      <c r="G444" s="133">
        <f>G445</f>
        <v>256.20166</v>
      </c>
      <c r="H444" s="133">
        <f t="shared" si="129"/>
        <v>256.20166</v>
      </c>
      <c r="I444" s="133">
        <f t="shared" si="124"/>
        <v>100</v>
      </c>
    </row>
    <row r="445" spans="1:9" s="21" customFormat="1" x14ac:dyDescent="0.2">
      <c r="A445" s="94" t="s">
        <v>238</v>
      </c>
      <c r="B445" s="53">
        <v>603</v>
      </c>
      <c r="C445" s="53" t="s">
        <v>281</v>
      </c>
      <c r="D445" s="53" t="s">
        <v>103</v>
      </c>
      <c r="E445" s="53" t="s">
        <v>343</v>
      </c>
      <c r="F445" s="53" t="s">
        <v>239</v>
      </c>
      <c r="G445" s="133">
        <v>256.20166</v>
      </c>
      <c r="H445" s="133">
        <v>256.20166</v>
      </c>
      <c r="I445" s="133">
        <f t="shared" si="124"/>
        <v>100</v>
      </c>
    </row>
    <row r="446" spans="1:9" s="21" customFormat="1" x14ac:dyDescent="0.2">
      <c r="A446" s="96" t="s">
        <v>344</v>
      </c>
      <c r="B446" s="95" t="s">
        <v>300</v>
      </c>
      <c r="C446" s="95" t="s">
        <v>281</v>
      </c>
      <c r="D446" s="95" t="s">
        <v>103</v>
      </c>
      <c r="E446" s="95" t="s">
        <v>345</v>
      </c>
      <c r="F446" s="53"/>
      <c r="G446" s="120">
        <f>G447</f>
        <v>1</v>
      </c>
      <c r="H446" s="120">
        <f t="shared" ref="H446:H447" si="130">H447</f>
        <v>1</v>
      </c>
      <c r="I446" s="120">
        <f t="shared" si="124"/>
        <v>100</v>
      </c>
    </row>
    <row r="447" spans="1:9" s="21" customFormat="1" ht="15" customHeight="1" x14ac:dyDescent="0.2">
      <c r="A447" s="94" t="s">
        <v>236</v>
      </c>
      <c r="B447" s="53">
        <v>603</v>
      </c>
      <c r="C447" s="53" t="s">
        <v>281</v>
      </c>
      <c r="D447" s="53" t="s">
        <v>103</v>
      </c>
      <c r="E447" s="53" t="s">
        <v>345</v>
      </c>
      <c r="F447" s="53" t="s">
        <v>237</v>
      </c>
      <c r="G447" s="118">
        <f>G448</f>
        <v>1</v>
      </c>
      <c r="H447" s="118">
        <f t="shared" si="130"/>
        <v>1</v>
      </c>
      <c r="I447" s="118">
        <f t="shared" si="124"/>
        <v>100</v>
      </c>
    </row>
    <row r="448" spans="1:9" s="21" customFormat="1" x14ac:dyDescent="0.2">
      <c r="A448" s="94" t="s">
        <v>238</v>
      </c>
      <c r="B448" s="53">
        <v>603</v>
      </c>
      <c r="C448" s="53" t="s">
        <v>281</v>
      </c>
      <c r="D448" s="53" t="s">
        <v>103</v>
      </c>
      <c r="E448" s="53" t="s">
        <v>345</v>
      </c>
      <c r="F448" s="53" t="s">
        <v>239</v>
      </c>
      <c r="G448" s="118">
        <v>1</v>
      </c>
      <c r="H448" s="118">
        <v>1</v>
      </c>
      <c r="I448" s="118">
        <f t="shared" si="124"/>
        <v>100</v>
      </c>
    </row>
    <row r="449" spans="1:9" s="21" customFormat="1" x14ac:dyDescent="0.2">
      <c r="A449" s="96" t="s">
        <v>346</v>
      </c>
      <c r="B449" s="95">
        <v>603</v>
      </c>
      <c r="C449" s="95" t="s">
        <v>281</v>
      </c>
      <c r="D449" s="95" t="s">
        <v>107</v>
      </c>
      <c r="E449" s="95"/>
      <c r="F449" s="95"/>
      <c r="G449" s="120">
        <f>G450</f>
        <v>13327.10001</v>
      </c>
      <c r="H449" s="120">
        <f t="shared" ref="H449" si="131">H450</f>
        <v>13286.21164</v>
      </c>
      <c r="I449" s="120">
        <f t="shared" si="124"/>
        <v>99.693193793328476</v>
      </c>
    </row>
    <row r="450" spans="1:9" s="21" customFormat="1" x14ac:dyDescent="0.2">
      <c r="A450" s="138" t="s">
        <v>302</v>
      </c>
      <c r="B450" s="104">
        <v>603</v>
      </c>
      <c r="C450" s="104" t="s">
        <v>281</v>
      </c>
      <c r="D450" s="104" t="s">
        <v>107</v>
      </c>
      <c r="E450" s="104" t="s">
        <v>303</v>
      </c>
      <c r="F450" s="104"/>
      <c r="G450" s="132">
        <f>G451</f>
        <v>13327.10001</v>
      </c>
      <c r="H450" s="132">
        <f>H451</f>
        <v>13286.21164</v>
      </c>
      <c r="I450" s="132">
        <f t="shared" si="124"/>
        <v>99.693193793328476</v>
      </c>
    </row>
    <row r="451" spans="1:9" s="168" customFormat="1" ht="27" x14ac:dyDescent="0.2">
      <c r="A451" s="131" t="s">
        <v>347</v>
      </c>
      <c r="B451" s="108">
        <v>603</v>
      </c>
      <c r="C451" s="108" t="s">
        <v>281</v>
      </c>
      <c r="D451" s="108" t="s">
        <v>107</v>
      </c>
      <c r="E451" s="108" t="s">
        <v>348</v>
      </c>
      <c r="F451" s="108"/>
      <c r="G451" s="228">
        <f>G452</f>
        <v>13327.10001</v>
      </c>
      <c r="H451" s="228">
        <f t="shared" ref="H451" si="132">H452</f>
        <v>13286.21164</v>
      </c>
      <c r="I451" s="228">
        <f t="shared" si="124"/>
        <v>99.693193793328476</v>
      </c>
    </row>
    <row r="452" spans="1:9" s="168" customFormat="1" ht="24" x14ac:dyDescent="0.2">
      <c r="A452" s="96" t="s">
        <v>349</v>
      </c>
      <c r="B452" s="95">
        <v>603</v>
      </c>
      <c r="C452" s="95" t="s">
        <v>281</v>
      </c>
      <c r="D452" s="95" t="s">
        <v>107</v>
      </c>
      <c r="E452" s="95" t="s">
        <v>348</v>
      </c>
      <c r="F452" s="95"/>
      <c r="G452" s="120">
        <f t="shared" ref="G452:H452" si="133">G453+G456+G461</f>
        <v>13327.10001</v>
      </c>
      <c r="H452" s="120">
        <f t="shared" si="133"/>
        <v>13286.21164</v>
      </c>
      <c r="I452" s="120">
        <f t="shared" si="124"/>
        <v>99.693193793328476</v>
      </c>
    </row>
    <row r="453" spans="1:9" s="168" customFormat="1" x14ac:dyDescent="0.2">
      <c r="A453" s="96" t="s">
        <v>350</v>
      </c>
      <c r="B453" s="95" t="s">
        <v>300</v>
      </c>
      <c r="C453" s="95" t="s">
        <v>281</v>
      </c>
      <c r="D453" s="95" t="s">
        <v>107</v>
      </c>
      <c r="E453" s="95" t="s">
        <v>351</v>
      </c>
      <c r="F453" s="95"/>
      <c r="G453" s="120">
        <f>G454</f>
        <v>12493.4</v>
      </c>
      <c r="H453" s="120">
        <f t="shared" ref="H453:H454" si="134">H454</f>
        <v>12493.4</v>
      </c>
      <c r="I453" s="120">
        <f t="shared" si="124"/>
        <v>100</v>
      </c>
    </row>
    <row r="454" spans="1:9" s="21" customFormat="1" ht="36" x14ac:dyDescent="0.2">
      <c r="A454" s="94" t="s">
        <v>112</v>
      </c>
      <c r="B454" s="53" t="s">
        <v>300</v>
      </c>
      <c r="C454" s="53" t="s">
        <v>281</v>
      </c>
      <c r="D454" s="53" t="s">
        <v>107</v>
      </c>
      <c r="E454" s="53" t="s">
        <v>351</v>
      </c>
      <c r="F454" s="53" t="s">
        <v>113</v>
      </c>
      <c r="G454" s="118">
        <f>G455</f>
        <v>12493.4</v>
      </c>
      <c r="H454" s="118">
        <f t="shared" si="134"/>
        <v>12493.4</v>
      </c>
      <c r="I454" s="118">
        <f t="shared" si="124"/>
        <v>100</v>
      </c>
    </row>
    <row r="455" spans="1:9" s="21" customFormat="1" x14ac:dyDescent="0.2">
      <c r="A455" s="94" t="s">
        <v>114</v>
      </c>
      <c r="B455" s="53" t="s">
        <v>300</v>
      </c>
      <c r="C455" s="53" t="s">
        <v>281</v>
      </c>
      <c r="D455" s="53" t="s">
        <v>107</v>
      </c>
      <c r="E455" s="53" t="s">
        <v>351</v>
      </c>
      <c r="F455" s="53" t="s">
        <v>115</v>
      </c>
      <c r="G455" s="118">
        <v>12493.4</v>
      </c>
      <c r="H455" s="118">
        <v>12493.4</v>
      </c>
      <c r="I455" s="118">
        <f t="shared" si="124"/>
        <v>100</v>
      </c>
    </row>
    <row r="456" spans="1:9" s="21" customFormat="1" x14ac:dyDescent="0.2">
      <c r="A456" s="96" t="s">
        <v>120</v>
      </c>
      <c r="B456" s="95" t="s">
        <v>300</v>
      </c>
      <c r="C456" s="95" t="s">
        <v>281</v>
      </c>
      <c r="D456" s="95" t="s">
        <v>107</v>
      </c>
      <c r="E456" s="95" t="s">
        <v>352</v>
      </c>
      <c r="F456" s="95"/>
      <c r="G456" s="120">
        <f>G457+G459</f>
        <v>506</v>
      </c>
      <c r="H456" s="120">
        <f>H457+H459</f>
        <v>465.11162999999999</v>
      </c>
      <c r="I456" s="120">
        <f t="shared" si="124"/>
        <v>91.919294466403159</v>
      </c>
    </row>
    <row r="457" spans="1:9" s="21" customFormat="1" x14ac:dyDescent="0.2">
      <c r="A457" s="94" t="s">
        <v>122</v>
      </c>
      <c r="B457" s="53" t="s">
        <v>300</v>
      </c>
      <c r="C457" s="53" t="s">
        <v>281</v>
      </c>
      <c r="D457" s="53" t="s">
        <v>107</v>
      </c>
      <c r="E457" s="53" t="s">
        <v>352</v>
      </c>
      <c r="F457" s="53" t="s">
        <v>123</v>
      </c>
      <c r="G457" s="118">
        <f>G458</f>
        <v>505</v>
      </c>
      <c r="H457" s="118">
        <f t="shared" ref="H457" si="135">H458</f>
        <v>464.11162999999999</v>
      </c>
      <c r="I457" s="118">
        <f t="shared" si="124"/>
        <v>91.903293069306926</v>
      </c>
    </row>
    <row r="458" spans="1:9" s="21" customFormat="1" x14ac:dyDescent="0.2">
      <c r="A458" s="94" t="s">
        <v>124</v>
      </c>
      <c r="B458" s="53" t="s">
        <v>300</v>
      </c>
      <c r="C458" s="53" t="s">
        <v>281</v>
      </c>
      <c r="D458" s="53" t="s">
        <v>107</v>
      </c>
      <c r="E458" s="53" t="s">
        <v>352</v>
      </c>
      <c r="F458" s="53" t="s">
        <v>125</v>
      </c>
      <c r="G458" s="118">
        <v>505</v>
      </c>
      <c r="H458" s="118">
        <v>464.11162999999999</v>
      </c>
      <c r="I458" s="118">
        <f t="shared" si="124"/>
        <v>91.903293069306926</v>
      </c>
    </row>
    <row r="459" spans="1:9" s="21" customFormat="1" x14ac:dyDescent="0.2">
      <c r="A459" s="94" t="s">
        <v>126</v>
      </c>
      <c r="B459" s="53" t="s">
        <v>300</v>
      </c>
      <c r="C459" s="53" t="s">
        <v>281</v>
      </c>
      <c r="D459" s="53" t="s">
        <v>107</v>
      </c>
      <c r="E459" s="53" t="s">
        <v>352</v>
      </c>
      <c r="F459" s="53" t="s">
        <v>127</v>
      </c>
      <c r="G459" s="118">
        <f>G460</f>
        <v>1</v>
      </c>
      <c r="H459" s="118">
        <f t="shared" ref="H459" si="136">H460</f>
        <v>1</v>
      </c>
      <c r="I459" s="118">
        <f t="shared" si="124"/>
        <v>100</v>
      </c>
    </row>
    <row r="460" spans="1:9" s="21" customFormat="1" x14ac:dyDescent="0.2">
      <c r="A460" s="94" t="s">
        <v>128</v>
      </c>
      <c r="B460" s="53" t="s">
        <v>300</v>
      </c>
      <c r="C460" s="53" t="s">
        <v>281</v>
      </c>
      <c r="D460" s="53" t="s">
        <v>107</v>
      </c>
      <c r="E460" s="53" t="s">
        <v>352</v>
      </c>
      <c r="F460" s="53" t="s">
        <v>129</v>
      </c>
      <c r="G460" s="118">
        <v>1</v>
      </c>
      <c r="H460" s="118">
        <v>1</v>
      </c>
      <c r="I460" s="118">
        <f t="shared" si="124"/>
        <v>100</v>
      </c>
    </row>
    <row r="461" spans="1:9" s="163" customFormat="1" ht="12" customHeight="1" x14ac:dyDescent="0.2">
      <c r="A461" s="96" t="s">
        <v>826</v>
      </c>
      <c r="B461" s="95" t="s">
        <v>300</v>
      </c>
      <c r="C461" s="95" t="s">
        <v>281</v>
      </c>
      <c r="D461" s="95" t="s">
        <v>107</v>
      </c>
      <c r="E461" s="95" t="s">
        <v>827</v>
      </c>
      <c r="F461" s="95"/>
      <c r="G461" s="210">
        <f t="shared" ref="G461:H461" si="137">G462</f>
        <v>327.70001000000002</v>
      </c>
      <c r="H461" s="137">
        <f t="shared" si="137"/>
        <v>327.70001000000002</v>
      </c>
      <c r="I461" s="137">
        <f t="shared" si="124"/>
        <v>100</v>
      </c>
    </row>
    <row r="462" spans="1:9" s="161" customFormat="1" ht="36" x14ac:dyDescent="0.2">
      <c r="A462" s="94" t="s">
        <v>112</v>
      </c>
      <c r="B462" s="53" t="s">
        <v>300</v>
      </c>
      <c r="C462" s="53" t="s">
        <v>281</v>
      </c>
      <c r="D462" s="53" t="s">
        <v>107</v>
      </c>
      <c r="E462" s="53" t="s">
        <v>827</v>
      </c>
      <c r="F462" s="53" t="s">
        <v>113</v>
      </c>
      <c r="G462" s="118">
        <f>G463</f>
        <v>327.70001000000002</v>
      </c>
      <c r="H462" s="133">
        <f>H463</f>
        <v>327.70001000000002</v>
      </c>
      <c r="I462" s="133">
        <f t="shared" si="124"/>
        <v>100</v>
      </c>
    </row>
    <row r="463" spans="1:9" s="161" customFormat="1" x14ac:dyDescent="0.2">
      <c r="A463" s="94" t="s">
        <v>114</v>
      </c>
      <c r="B463" s="53" t="s">
        <v>300</v>
      </c>
      <c r="C463" s="53" t="s">
        <v>281</v>
      </c>
      <c r="D463" s="53" t="s">
        <v>107</v>
      </c>
      <c r="E463" s="53" t="s">
        <v>827</v>
      </c>
      <c r="F463" s="53" t="s">
        <v>115</v>
      </c>
      <c r="G463" s="118">
        <v>327.70001000000002</v>
      </c>
      <c r="H463" s="133">
        <v>327.70001000000002</v>
      </c>
      <c r="I463" s="133">
        <f t="shared" si="124"/>
        <v>100</v>
      </c>
    </row>
    <row r="464" spans="1:9" s="21" customFormat="1" ht="31.5" x14ac:dyDescent="0.2">
      <c r="A464" s="205" t="s">
        <v>353</v>
      </c>
      <c r="B464" s="225" t="s">
        <v>354</v>
      </c>
      <c r="C464" s="53"/>
      <c r="D464" s="53"/>
      <c r="E464" s="53"/>
      <c r="F464" s="53"/>
      <c r="G464" s="223">
        <f>G465</f>
        <v>196864.60295</v>
      </c>
      <c r="H464" s="223">
        <f t="shared" ref="H464:H467" si="138">H465</f>
        <v>196303.20191</v>
      </c>
      <c r="I464" s="223">
        <f t="shared" si="124"/>
        <v>99.714828856184681</v>
      </c>
    </row>
    <row r="465" spans="1:9" s="21" customFormat="1" x14ac:dyDescent="0.2">
      <c r="A465" s="96" t="s">
        <v>193</v>
      </c>
      <c r="B465" s="95" t="s">
        <v>354</v>
      </c>
      <c r="C465" s="95" t="s">
        <v>107</v>
      </c>
      <c r="D465" s="95" t="s">
        <v>104</v>
      </c>
      <c r="E465" s="53"/>
      <c r="F465" s="53"/>
      <c r="G465" s="120">
        <f>G466</f>
        <v>196864.60295</v>
      </c>
      <c r="H465" s="120">
        <f t="shared" si="138"/>
        <v>196303.20191</v>
      </c>
      <c r="I465" s="120">
        <f t="shared" si="124"/>
        <v>99.714828856184681</v>
      </c>
    </row>
    <row r="466" spans="1:9" s="21" customFormat="1" x14ac:dyDescent="0.2">
      <c r="A466" s="96" t="s">
        <v>280</v>
      </c>
      <c r="B466" s="95" t="s">
        <v>354</v>
      </c>
      <c r="C466" s="95" t="s">
        <v>107</v>
      </c>
      <c r="D466" s="95" t="s">
        <v>281</v>
      </c>
      <c r="E466" s="95"/>
      <c r="F466" s="95"/>
      <c r="G466" s="120">
        <f>G467</f>
        <v>196864.60295</v>
      </c>
      <c r="H466" s="120">
        <f>H467</f>
        <v>196303.20191</v>
      </c>
      <c r="I466" s="120">
        <f t="shared" si="124"/>
        <v>99.714828856184681</v>
      </c>
    </row>
    <row r="467" spans="1:9" s="21" customFormat="1" ht="13.5" x14ac:dyDescent="0.2">
      <c r="A467" s="131" t="s">
        <v>282</v>
      </c>
      <c r="B467" s="108" t="s">
        <v>354</v>
      </c>
      <c r="C467" s="108" t="s">
        <v>107</v>
      </c>
      <c r="D467" s="108" t="s">
        <v>281</v>
      </c>
      <c r="E467" s="108" t="s">
        <v>283</v>
      </c>
      <c r="F467" s="108"/>
      <c r="G467" s="228">
        <f>G468</f>
        <v>196864.60295</v>
      </c>
      <c r="H467" s="228">
        <f t="shared" si="138"/>
        <v>196303.20191</v>
      </c>
      <c r="I467" s="228">
        <f t="shared" si="124"/>
        <v>99.714828856184681</v>
      </c>
    </row>
    <row r="468" spans="1:9" s="21" customFormat="1" x14ac:dyDescent="0.2">
      <c r="A468" s="144" t="s">
        <v>355</v>
      </c>
      <c r="B468" s="104" t="s">
        <v>354</v>
      </c>
      <c r="C468" s="104" t="s">
        <v>107</v>
      </c>
      <c r="D468" s="104" t="s">
        <v>281</v>
      </c>
      <c r="E468" s="145" t="s">
        <v>356</v>
      </c>
      <c r="F468" s="104"/>
      <c r="G468" s="132">
        <f>G469+G481+G484</f>
        <v>196864.60295</v>
      </c>
      <c r="H468" s="132">
        <f>H469+H481+H484</f>
        <v>196303.20191</v>
      </c>
      <c r="I468" s="132">
        <f t="shared" si="124"/>
        <v>99.714828856184681</v>
      </c>
    </row>
    <row r="469" spans="1:9" s="21" customFormat="1" x14ac:dyDescent="0.2">
      <c r="A469" s="138" t="s">
        <v>357</v>
      </c>
      <c r="B469" s="104" t="s">
        <v>354</v>
      </c>
      <c r="C469" s="104" t="s">
        <v>107</v>
      </c>
      <c r="D469" s="104" t="s">
        <v>281</v>
      </c>
      <c r="E469" s="104" t="s">
        <v>358</v>
      </c>
      <c r="F469" s="104"/>
      <c r="G469" s="132">
        <f t="shared" ref="G469:H469" si="139">G470+G473+G478</f>
        <v>13492.28219</v>
      </c>
      <c r="H469" s="132">
        <f t="shared" si="139"/>
        <v>12930.881150000001</v>
      </c>
      <c r="I469" s="132">
        <f t="shared" si="124"/>
        <v>95.839095031557449</v>
      </c>
    </row>
    <row r="470" spans="1:9" s="21" customFormat="1" x14ac:dyDescent="0.2">
      <c r="A470" s="96" t="s">
        <v>111</v>
      </c>
      <c r="B470" s="95" t="s">
        <v>354</v>
      </c>
      <c r="C470" s="95" t="s">
        <v>107</v>
      </c>
      <c r="D470" s="95" t="s">
        <v>281</v>
      </c>
      <c r="E470" s="95" t="s">
        <v>359</v>
      </c>
      <c r="F470" s="95"/>
      <c r="G470" s="120">
        <f>G471</f>
        <v>12734.05</v>
      </c>
      <c r="H470" s="120">
        <f t="shared" ref="H470:H471" si="140">H471</f>
        <v>12533.033790000001</v>
      </c>
      <c r="I470" s="120">
        <f t="shared" si="124"/>
        <v>98.421427511278836</v>
      </c>
    </row>
    <row r="471" spans="1:9" s="21" customFormat="1" ht="36" x14ac:dyDescent="0.2">
      <c r="A471" s="94" t="s">
        <v>112</v>
      </c>
      <c r="B471" s="53" t="s">
        <v>354</v>
      </c>
      <c r="C471" s="53" t="s">
        <v>107</v>
      </c>
      <c r="D471" s="53" t="s">
        <v>281</v>
      </c>
      <c r="E471" s="53" t="s">
        <v>359</v>
      </c>
      <c r="F471" s="53" t="s">
        <v>113</v>
      </c>
      <c r="G471" s="118">
        <f>G472</f>
        <v>12734.05</v>
      </c>
      <c r="H471" s="118">
        <f t="shared" si="140"/>
        <v>12533.033790000001</v>
      </c>
      <c r="I471" s="118">
        <f t="shared" si="124"/>
        <v>98.421427511278836</v>
      </c>
    </row>
    <row r="472" spans="1:9" s="21" customFormat="1" x14ac:dyDescent="0.2">
      <c r="A472" s="94" t="s">
        <v>114</v>
      </c>
      <c r="B472" s="53" t="s">
        <v>354</v>
      </c>
      <c r="C472" s="53" t="s">
        <v>107</v>
      </c>
      <c r="D472" s="53" t="s">
        <v>281</v>
      </c>
      <c r="E472" s="53" t="s">
        <v>359</v>
      </c>
      <c r="F472" s="53" t="s">
        <v>115</v>
      </c>
      <c r="G472" s="118">
        <v>12734.05</v>
      </c>
      <c r="H472" s="118">
        <v>12533.033790000001</v>
      </c>
      <c r="I472" s="118">
        <f t="shared" si="124"/>
        <v>98.421427511278836</v>
      </c>
    </row>
    <row r="473" spans="1:9" s="21" customFormat="1" x14ac:dyDescent="0.2">
      <c r="A473" s="96" t="s">
        <v>120</v>
      </c>
      <c r="B473" s="95" t="s">
        <v>354</v>
      </c>
      <c r="C473" s="95" t="s">
        <v>107</v>
      </c>
      <c r="D473" s="95" t="s">
        <v>281</v>
      </c>
      <c r="E473" s="95" t="s">
        <v>360</v>
      </c>
      <c r="F473" s="95"/>
      <c r="G473" s="120">
        <f>G474+G476</f>
        <v>528</v>
      </c>
      <c r="H473" s="120">
        <f>H474+H476</f>
        <v>167.61516999999998</v>
      </c>
      <c r="I473" s="120">
        <f t="shared" si="124"/>
        <v>31.745297348484847</v>
      </c>
    </row>
    <row r="474" spans="1:9" s="21" customFormat="1" x14ac:dyDescent="0.2">
      <c r="A474" s="94" t="s">
        <v>122</v>
      </c>
      <c r="B474" s="53" t="s">
        <v>354</v>
      </c>
      <c r="C474" s="53" t="s">
        <v>107</v>
      </c>
      <c r="D474" s="53" t="s">
        <v>281</v>
      </c>
      <c r="E474" s="53" t="s">
        <v>360</v>
      </c>
      <c r="F474" s="53" t="s">
        <v>123</v>
      </c>
      <c r="G474" s="118">
        <f>G475</f>
        <v>522</v>
      </c>
      <c r="H474" s="118">
        <f t="shared" ref="H474" si="141">H475</f>
        <v>164.11516999999998</v>
      </c>
      <c r="I474" s="118">
        <f t="shared" si="124"/>
        <v>31.439687739463594</v>
      </c>
    </row>
    <row r="475" spans="1:9" s="21" customFormat="1" x14ac:dyDescent="0.2">
      <c r="A475" s="94" t="s">
        <v>124</v>
      </c>
      <c r="B475" s="53" t="s">
        <v>354</v>
      </c>
      <c r="C475" s="53" t="s">
        <v>107</v>
      </c>
      <c r="D475" s="53" t="s">
        <v>281</v>
      </c>
      <c r="E475" s="53" t="s">
        <v>360</v>
      </c>
      <c r="F475" s="53" t="s">
        <v>125</v>
      </c>
      <c r="G475" s="118">
        <v>522</v>
      </c>
      <c r="H475" s="118">
        <v>164.11516999999998</v>
      </c>
      <c r="I475" s="118">
        <f t="shared" si="124"/>
        <v>31.439687739463594</v>
      </c>
    </row>
    <row r="476" spans="1:9" s="21" customFormat="1" x14ac:dyDescent="0.2">
      <c r="A476" s="94" t="s">
        <v>126</v>
      </c>
      <c r="B476" s="53" t="s">
        <v>354</v>
      </c>
      <c r="C476" s="53" t="s">
        <v>107</v>
      </c>
      <c r="D476" s="53" t="s">
        <v>281</v>
      </c>
      <c r="E476" s="53" t="s">
        <v>360</v>
      </c>
      <c r="F476" s="53" t="s">
        <v>127</v>
      </c>
      <c r="G476" s="118">
        <f>G477</f>
        <v>6</v>
      </c>
      <c r="H476" s="118">
        <f t="shared" ref="H476" si="142">H477</f>
        <v>3.5</v>
      </c>
      <c r="I476" s="118">
        <f t="shared" si="124"/>
        <v>58.333333333333336</v>
      </c>
    </row>
    <row r="477" spans="1:9" s="21" customFormat="1" x14ac:dyDescent="0.2">
      <c r="A477" s="94" t="s">
        <v>128</v>
      </c>
      <c r="B477" s="53" t="s">
        <v>354</v>
      </c>
      <c r="C477" s="53" t="s">
        <v>107</v>
      </c>
      <c r="D477" s="53" t="s">
        <v>281</v>
      </c>
      <c r="E477" s="53" t="s">
        <v>360</v>
      </c>
      <c r="F477" s="53" t="s">
        <v>129</v>
      </c>
      <c r="G477" s="118">
        <v>6</v>
      </c>
      <c r="H477" s="118">
        <v>3.5</v>
      </c>
      <c r="I477" s="118">
        <f t="shared" si="124"/>
        <v>58.333333333333336</v>
      </c>
    </row>
    <row r="478" spans="1:9" s="21" customFormat="1" ht="12.75" customHeight="1" x14ac:dyDescent="0.2">
      <c r="A478" s="96" t="s">
        <v>826</v>
      </c>
      <c r="B478" s="95" t="s">
        <v>354</v>
      </c>
      <c r="C478" s="95" t="s">
        <v>107</v>
      </c>
      <c r="D478" s="95" t="s">
        <v>281</v>
      </c>
      <c r="E478" s="95" t="s">
        <v>827</v>
      </c>
      <c r="F478" s="95"/>
      <c r="G478" s="210">
        <f t="shared" ref="G478:H478" si="143">G479</f>
        <v>230.23219</v>
      </c>
      <c r="H478" s="137">
        <f t="shared" si="143"/>
        <v>230.23219</v>
      </c>
      <c r="I478" s="137">
        <f t="shared" si="124"/>
        <v>100</v>
      </c>
    </row>
    <row r="479" spans="1:9" s="21" customFormat="1" ht="36" x14ac:dyDescent="0.2">
      <c r="A479" s="94" t="s">
        <v>112</v>
      </c>
      <c r="B479" s="53" t="s">
        <v>354</v>
      </c>
      <c r="C479" s="53" t="s">
        <v>107</v>
      </c>
      <c r="D479" s="53" t="s">
        <v>281</v>
      </c>
      <c r="E479" s="53" t="s">
        <v>827</v>
      </c>
      <c r="F479" s="53" t="s">
        <v>113</v>
      </c>
      <c r="G479" s="118">
        <f>G480</f>
        <v>230.23219</v>
      </c>
      <c r="H479" s="133">
        <f>H480</f>
        <v>230.23219</v>
      </c>
      <c r="I479" s="133">
        <f t="shared" si="124"/>
        <v>100</v>
      </c>
    </row>
    <row r="480" spans="1:9" s="21" customFormat="1" x14ac:dyDescent="0.2">
      <c r="A480" s="94" t="s">
        <v>114</v>
      </c>
      <c r="B480" s="53" t="s">
        <v>354</v>
      </c>
      <c r="C480" s="53" t="s">
        <v>107</v>
      </c>
      <c r="D480" s="53" t="s">
        <v>281</v>
      </c>
      <c r="E480" s="53" t="s">
        <v>827</v>
      </c>
      <c r="F480" s="53" t="s">
        <v>115</v>
      </c>
      <c r="G480" s="118">
        <v>230.23219</v>
      </c>
      <c r="H480" s="133">
        <v>230.23219</v>
      </c>
      <c r="I480" s="133">
        <f t="shared" si="124"/>
        <v>100</v>
      </c>
    </row>
    <row r="481" spans="1:9" s="21" customFormat="1" ht="24" x14ac:dyDescent="0.2">
      <c r="A481" s="144" t="s">
        <v>592</v>
      </c>
      <c r="B481" s="104" t="s">
        <v>354</v>
      </c>
      <c r="C481" s="104" t="s">
        <v>107</v>
      </c>
      <c r="D481" s="104" t="s">
        <v>281</v>
      </c>
      <c r="E481" s="145" t="s">
        <v>362</v>
      </c>
      <c r="F481" s="104"/>
      <c r="G481" s="132">
        <f>G482</f>
        <v>123600</v>
      </c>
      <c r="H481" s="132">
        <f t="shared" ref="H481:H482" si="144">H482</f>
        <v>123600</v>
      </c>
      <c r="I481" s="132">
        <f t="shared" si="124"/>
        <v>100</v>
      </c>
    </row>
    <row r="482" spans="1:9" s="168" customFormat="1" x14ac:dyDescent="0.2">
      <c r="A482" s="94" t="s">
        <v>126</v>
      </c>
      <c r="B482" s="53" t="s">
        <v>354</v>
      </c>
      <c r="C482" s="53" t="s">
        <v>107</v>
      </c>
      <c r="D482" s="53" t="s">
        <v>281</v>
      </c>
      <c r="E482" s="214" t="s">
        <v>362</v>
      </c>
      <c r="F482" s="53" t="s">
        <v>127</v>
      </c>
      <c r="G482" s="118">
        <f>G483</f>
        <v>123600</v>
      </c>
      <c r="H482" s="118">
        <f t="shared" si="144"/>
        <v>123600</v>
      </c>
      <c r="I482" s="118">
        <f t="shared" si="124"/>
        <v>100</v>
      </c>
    </row>
    <row r="483" spans="1:9" s="168" customFormat="1" ht="24" x14ac:dyDescent="0.2">
      <c r="A483" s="94" t="s">
        <v>198</v>
      </c>
      <c r="B483" s="53" t="s">
        <v>354</v>
      </c>
      <c r="C483" s="53" t="s">
        <v>107</v>
      </c>
      <c r="D483" s="53" t="s">
        <v>281</v>
      </c>
      <c r="E483" s="214" t="s">
        <v>362</v>
      </c>
      <c r="F483" s="53" t="s">
        <v>199</v>
      </c>
      <c r="G483" s="118">
        <v>123600</v>
      </c>
      <c r="H483" s="118">
        <v>123600</v>
      </c>
      <c r="I483" s="118">
        <f t="shared" si="124"/>
        <v>100</v>
      </c>
    </row>
    <row r="484" spans="1:9" s="168" customFormat="1" ht="24" x14ac:dyDescent="0.2">
      <c r="A484" s="138" t="s">
        <v>591</v>
      </c>
      <c r="B484" s="104" t="s">
        <v>354</v>
      </c>
      <c r="C484" s="104" t="s">
        <v>107</v>
      </c>
      <c r="D484" s="104" t="s">
        <v>281</v>
      </c>
      <c r="E484" s="104" t="s">
        <v>593</v>
      </c>
      <c r="F484" s="53"/>
      <c r="G484" s="137">
        <f>G485</f>
        <v>59772.320759999995</v>
      </c>
      <c r="H484" s="137">
        <f t="shared" ref="H484:H485" si="145">H485</f>
        <v>59772.320759999995</v>
      </c>
      <c r="I484" s="137">
        <f t="shared" si="124"/>
        <v>100</v>
      </c>
    </row>
    <row r="485" spans="1:9" s="21" customFormat="1" x14ac:dyDescent="0.2">
      <c r="A485" s="94" t="s">
        <v>126</v>
      </c>
      <c r="B485" s="53" t="s">
        <v>354</v>
      </c>
      <c r="C485" s="53" t="s">
        <v>107</v>
      </c>
      <c r="D485" s="53" t="s">
        <v>281</v>
      </c>
      <c r="E485" s="53" t="s">
        <v>593</v>
      </c>
      <c r="F485" s="53" t="s">
        <v>127</v>
      </c>
      <c r="G485" s="133">
        <f>G486</f>
        <v>59772.320759999995</v>
      </c>
      <c r="H485" s="133">
        <f t="shared" si="145"/>
        <v>59772.320759999995</v>
      </c>
      <c r="I485" s="133">
        <f t="shared" si="124"/>
        <v>100</v>
      </c>
    </row>
    <row r="486" spans="1:9" s="21" customFormat="1" ht="24" x14ac:dyDescent="0.2">
      <c r="A486" s="94" t="s">
        <v>198</v>
      </c>
      <c r="B486" s="53" t="s">
        <v>354</v>
      </c>
      <c r="C486" s="53" t="s">
        <v>107</v>
      </c>
      <c r="D486" s="53" t="s">
        <v>281</v>
      </c>
      <c r="E486" s="53" t="s">
        <v>593</v>
      </c>
      <c r="F486" s="53" t="s">
        <v>199</v>
      </c>
      <c r="G486" s="133">
        <v>59772.320759999995</v>
      </c>
      <c r="H486" s="133">
        <v>59772.320759999995</v>
      </c>
      <c r="I486" s="133">
        <f t="shared" si="124"/>
        <v>100</v>
      </c>
    </row>
    <row r="487" spans="1:9" s="21" customFormat="1" ht="31.5" x14ac:dyDescent="0.2">
      <c r="A487" s="205" t="s">
        <v>363</v>
      </c>
      <c r="B487" s="206" t="s">
        <v>364</v>
      </c>
      <c r="C487" s="115"/>
      <c r="D487" s="115"/>
      <c r="E487" s="115"/>
      <c r="F487" s="115"/>
      <c r="G487" s="207">
        <f>G488+G498</f>
        <v>1334189.9163300002</v>
      </c>
      <c r="H487" s="207">
        <f>H488+H498</f>
        <v>1303537.41604</v>
      </c>
      <c r="I487" s="207">
        <f t="shared" si="124"/>
        <v>97.702538453122401</v>
      </c>
    </row>
    <row r="488" spans="1:9" s="21" customFormat="1" x14ac:dyDescent="0.2">
      <c r="A488" s="96" t="s">
        <v>193</v>
      </c>
      <c r="B488" s="95" t="s">
        <v>364</v>
      </c>
      <c r="C488" s="95" t="s">
        <v>107</v>
      </c>
      <c r="D488" s="95" t="s">
        <v>104</v>
      </c>
      <c r="E488" s="95"/>
      <c r="F488" s="95"/>
      <c r="G488" s="120">
        <f>G489</f>
        <v>17231.099999999999</v>
      </c>
      <c r="H488" s="120">
        <f t="shared" ref="H488:H490" si="146">H489</f>
        <v>13550.291249999998</v>
      </c>
      <c r="I488" s="120">
        <f t="shared" si="124"/>
        <v>78.638573567560982</v>
      </c>
    </row>
    <row r="489" spans="1:9" s="21" customFormat="1" x14ac:dyDescent="0.2">
      <c r="A489" s="96" t="s">
        <v>365</v>
      </c>
      <c r="B489" s="95" t="s">
        <v>364</v>
      </c>
      <c r="C489" s="95" t="s">
        <v>107</v>
      </c>
      <c r="D489" s="95" t="s">
        <v>252</v>
      </c>
      <c r="E489" s="95"/>
      <c r="F489" s="95"/>
      <c r="G489" s="120">
        <f>G490</f>
        <v>17231.099999999999</v>
      </c>
      <c r="H489" s="120">
        <f t="shared" si="146"/>
        <v>13550.291249999998</v>
      </c>
      <c r="I489" s="120">
        <f t="shared" si="124"/>
        <v>78.638573567560982</v>
      </c>
    </row>
    <row r="490" spans="1:9" s="21" customFormat="1" ht="13.5" x14ac:dyDescent="0.2">
      <c r="A490" s="131" t="s">
        <v>366</v>
      </c>
      <c r="B490" s="108" t="s">
        <v>364</v>
      </c>
      <c r="C490" s="108" t="s">
        <v>107</v>
      </c>
      <c r="D490" s="108" t="s">
        <v>252</v>
      </c>
      <c r="E490" s="202" t="s">
        <v>367</v>
      </c>
      <c r="F490" s="108"/>
      <c r="G490" s="228">
        <f>G491</f>
        <v>17231.099999999999</v>
      </c>
      <c r="H490" s="228">
        <f t="shared" si="146"/>
        <v>13550.291249999998</v>
      </c>
      <c r="I490" s="228">
        <f t="shared" si="124"/>
        <v>78.638573567560982</v>
      </c>
    </row>
    <row r="491" spans="1:9" s="21" customFormat="1" x14ac:dyDescent="0.2">
      <c r="A491" s="96" t="s">
        <v>368</v>
      </c>
      <c r="B491" s="95" t="s">
        <v>364</v>
      </c>
      <c r="C491" s="95" t="s">
        <v>107</v>
      </c>
      <c r="D491" s="95" t="s">
        <v>252</v>
      </c>
      <c r="E491" s="95" t="s">
        <v>369</v>
      </c>
      <c r="F491" s="95"/>
      <c r="G491" s="120">
        <f>G492+G494+G496</f>
        <v>17231.099999999999</v>
      </c>
      <c r="H491" s="120">
        <f t="shared" ref="H491" si="147">H492+H494+H496</f>
        <v>13550.291249999998</v>
      </c>
      <c r="I491" s="120">
        <f t="shared" ref="I491:I554" si="148">H491/G491*100</f>
        <v>78.638573567560982</v>
      </c>
    </row>
    <row r="492" spans="1:9" s="21" customFormat="1" ht="36" x14ac:dyDescent="0.2">
      <c r="A492" s="94" t="s">
        <v>112</v>
      </c>
      <c r="B492" s="53" t="s">
        <v>364</v>
      </c>
      <c r="C492" s="53" t="s">
        <v>107</v>
      </c>
      <c r="D492" s="53" t="s">
        <v>252</v>
      </c>
      <c r="E492" s="53" t="s">
        <v>369</v>
      </c>
      <c r="F492" s="53" t="s">
        <v>113</v>
      </c>
      <c r="G492" s="118">
        <f>G493</f>
        <v>12734.3</v>
      </c>
      <c r="H492" s="118">
        <f t="shared" ref="H492" si="149">H493</f>
        <v>11993.656589999999</v>
      </c>
      <c r="I492" s="118">
        <f t="shared" si="148"/>
        <v>94.183870255922969</v>
      </c>
    </row>
    <row r="493" spans="1:9" s="21" customFormat="1" x14ac:dyDescent="0.2">
      <c r="A493" s="94" t="s">
        <v>181</v>
      </c>
      <c r="B493" s="53" t="s">
        <v>364</v>
      </c>
      <c r="C493" s="53" t="s">
        <v>107</v>
      </c>
      <c r="D493" s="53" t="s">
        <v>252</v>
      </c>
      <c r="E493" s="53" t="s">
        <v>369</v>
      </c>
      <c r="F493" s="53" t="s">
        <v>182</v>
      </c>
      <c r="G493" s="118">
        <v>12734.3</v>
      </c>
      <c r="H493" s="118">
        <v>11993.656589999999</v>
      </c>
      <c r="I493" s="118">
        <f t="shared" si="148"/>
        <v>94.183870255922969</v>
      </c>
    </row>
    <row r="494" spans="1:9" s="21" customFormat="1" x14ac:dyDescent="0.2">
      <c r="A494" s="94" t="s">
        <v>122</v>
      </c>
      <c r="B494" s="53" t="s">
        <v>364</v>
      </c>
      <c r="C494" s="53" t="s">
        <v>107</v>
      </c>
      <c r="D494" s="53" t="s">
        <v>252</v>
      </c>
      <c r="E494" s="53" t="s">
        <v>369</v>
      </c>
      <c r="F494" s="53" t="s">
        <v>123</v>
      </c>
      <c r="G494" s="118">
        <f>G495</f>
        <v>3355.6</v>
      </c>
      <c r="H494" s="118">
        <f>H495</f>
        <v>1556.6346600000002</v>
      </c>
      <c r="I494" s="118">
        <f t="shared" si="148"/>
        <v>46.389160209798554</v>
      </c>
    </row>
    <row r="495" spans="1:9" s="21" customFormat="1" x14ac:dyDescent="0.2">
      <c r="A495" s="94" t="s">
        <v>124</v>
      </c>
      <c r="B495" s="53" t="s">
        <v>364</v>
      </c>
      <c r="C495" s="53" t="s">
        <v>107</v>
      </c>
      <c r="D495" s="53" t="s">
        <v>252</v>
      </c>
      <c r="E495" s="53" t="s">
        <v>369</v>
      </c>
      <c r="F495" s="53" t="s">
        <v>125</v>
      </c>
      <c r="G495" s="118">
        <v>3355.6</v>
      </c>
      <c r="H495" s="118">
        <v>1556.6346600000002</v>
      </c>
      <c r="I495" s="118">
        <f t="shared" si="148"/>
        <v>46.389160209798554</v>
      </c>
    </row>
    <row r="496" spans="1:9" s="21" customFormat="1" x14ac:dyDescent="0.2">
      <c r="A496" s="94" t="s">
        <v>126</v>
      </c>
      <c r="B496" s="53" t="s">
        <v>364</v>
      </c>
      <c r="C496" s="53" t="s">
        <v>107</v>
      </c>
      <c r="D496" s="53" t="s">
        <v>252</v>
      </c>
      <c r="E496" s="53" t="s">
        <v>369</v>
      </c>
      <c r="F496" s="53" t="s">
        <v>127</v>
      </c>
      <c r="G496" s="118">
        <f>G497</f>
        <v>1141.2</v>
      </c>
      <c r="H496" s="133">
        <f t="shared" ref="H496" si="150">H497</f>
        <v>0</v>
      </c>
      <c r="I496" s="133">
        <f t="shared" si="148"/>
        <v>0</v>
      </c>
    </row>
    <row r="497" spans="1:9" s="48" customFormat="1" x14ac:dyDescent="0.2">
      <c r="A497" s="94" t="s">
        <v>128</v>
      </c>
      <c r="B497" s="53" t="s">
        <v>364</v>
      </c>
      <c r="C497" s="53" t="s">
        <v>107</v>
      </c>
      <c r="D497" s="53" t="s">
        <v>252</v>
      </c>
      <c r="E497" s="53" t="s">
        <v>369</v>
      </c>
      <c r="F497" s="53" t="s">
        <v>129</v>
      </c>
      <c r="G497" s="118">
        <v>1141.2</v>
      </c>
      <c r="H497" s="133">
        <v>0</v>
      </c>
      <c r="I497" s="133">
        <f t="shared" si="148"/>
        <v>0</v>
      </c>
    </row>
    <row r="498" spans="1:9" s="48" customFormat="1" x14ac:dyDescent="0.2">
      <c r="A498" s="96" t="s">
        <v>244</v>
      </c>
      <c r="B498" s="95" t="s">
        <v>364</v>
      </c>
      <c r="C498" s="95" t="s">
        <v>130</v>
      </c>
      <c r="D498" s="95" t="s">
        <v>104</v>
      </c>
      <c r="E498" s="95"/>
      <c r="F498" s="95"/>
      <c r="G498" s="120">
        <f>G499+G544</f>
        <v>1316958.8163300001</v>
      </c>
      <c r="H498" s="120">
        <f>H499+H544</f>
        <v>1289987.12479</v>
      </c>
      <c r="I498" s="120">
        <f t="shared" si="148"/>
        <v>97.951971526705549</v>
      </c>
    </row>
    <row r="499" spans="1:9" s="48" customFormat="1" x14ac:dyDescent="0.2">
      <c r="A499" s="96" t="s">
        <v>245</v>
      </c>
      <c r="B499" s="95" t="s">
        <v>364</v>
      </c>
      <c r="C499" s="95" t="s">
        <v>130</v>
      </c>
      <c r="D499" s="95" t="s">
        <v>188</v>
      </c>
      <c r="E499" s="95"/>
      <c r="F499" s="95"/>
      <c r="G499" s="120">
        <f>G500+G537</f>
        <v>1296923.8900000001</v>
      </c>
      <c r="H499" s="120">
        <f>H500+H537</f>
        <v>1270236.6145600001</v>
      </c>
      <c r="I499" s="120">
        <f t="shared" si="148"/>
        <v>97.94226356336145</v>
      </c>
    </row>
    <row r="500" spans="1:9" s="38" customFormat="1" ht="13.5" x14ac:dyDescent="0.2">
      <c r="A500" s="131" t="s">
        <v>370</v>
      </c>
      <c r="B500" s="108" t="s">
        <v>364</v>
      </c>
      <c r="C500" s="108" t="s">
        <v>130</v>
      </c>
      <c r="D500" s="108" t="s">
        <v>188</v>
      </c>
      <c r="E500" s="202" t="s">
        <v>367</v>
      </c>
      <c r="F500" s="108"/>
      <c r="G500" s="228">
        <f t="shared" ref="G500" si="151">G501+G504+G507+G510+G513+G516+G519+G522+G525+G528+G531+G534</f>
        <v>1206919.9500000002</v>
      </c>
      <c r="H500" s="228">
        <f t="shared" ref="H500" si="152">H501+H504+H507+H510+H513+H516+H519+H522+H525+H528+H531+H534</f>
        <v>1180232.6745600002</v>
      </c>
      <c r="I500" s="228">
        <f t="shared" si="148"/>
        <v>97.788811475027813</v>
      </c>
    </row>
    <row r="501" spans="1:9" s="39" customFormat="1" ht="24" x14ac:dyDescent="0.2">
      <c r="A501" s="146" t="s">
        <v>750</v>
      </c>
      <c r="B501" s="95" t="s">
        <v>364</v>
      </c>
      <c r="C501" s="95" t="s">
        <v>130</v>
      </c>
      <c r="D501" s="95" t="s">
        <v>188</v>
      </c>
      <c r="E501" s="95" t="s">
        <v>371</v>
      </c>
      <c r="F501" s="95"/>
      <c r="G501" s="120">
        <f>G502</f>
        <v>132608</v>
      </c>
      <c r="H501" s="120">
        <f>H502</f>
        <v>118960.88443999999</v>
      </c>
      <c r="I501" s="120">
        <f t="shared" si="148"/>
        <v>89.708678541264476</v>
      </c>
    </row>
    <row r="502" spans="1:9" s="167" customFormat="1" x14ac:dyDescent="0.2">
      <c r="A502" s="94" t="s">
        <v>122</v>
      </c>
      <c r="B502" s="53" t="s">
        <v>364</v>
      </c>
      <c r="C502" s="53" t="s">
        <v>130</v>
      </c>
      <c r="D502" s="53" t="s">
        <v>188</v>
      </c>
      <c r="E502" s="53" t="s">
        <v>371</v>
      </c>
      <c r="F502" s="53" t="s">
        <v>123</v>
      </c>
      <c r="G502" s="118">
        <f>G503</f>
        <v>132608</v>
      </c>
      <c r="H502" s="118">
        <f>H503</f>
        <v>118960.88443999999</v>
      </c>
      <c r="I502" s="118">
        <f t="shared" si="148"/>
        <v>89.708678541264476</v>
      </c>
    </row>
    <row r="503" spans="1:9" s="168" customFormat="1" x14ac:dyDescent="0.2">
      <c r="A503" s="94" t="s">
        <v>124</v>
      </c>
      <c r="B503" s="53" t="s">
        <v>364</v>
      </c>
      <c r="C503" s="53" t="s">
        <v>130</v>
      </c>
      <c r="D503" s="53" t="s">
        <v>188</v>
      </c>
      <c r="E503" s="53" t="s">
        <v>371</v>
      </c>
      <c r="F503" s="53" t="s">
        <v>125</v>
      </c>
      <c r="G503" s="118">
        <v>132608</v>
      </c>
      <c r="H503" s="118">
        <v>118960.88443999999</v>
      </c>
      <c r="I503" s="118">
        <f t="shared" si="148"/>
        <v>89.708678541264476</v>
      </c>
    </row>
    <row r="504" spans="1:9" s="168" customFormat="1" x14ac:dyDescent="0.2">
      <c r="A504" s="96" t="s">
        <v>372</v>
      </c>
      <c r="B504" s="95" t="s">
        <v>364</v>
      </c>
      <c r="C504" s="95" t="s">
        <v>130</v>
      </c>
      <c r="D504" s="95" t="s">
        <v>188</v>
      </c>
      <c r="E504" s="95" t="s">
        <v>373</v>
      </c>
      <c r="F504" s="95"/>
      <c r="G504" s="120">
        <f>G505</f>
        <v>1000</v>
      </c>
      <c r="H504" s="120">
        <f t="shared" ref="H504:H505" si="153">H505</f>
        <v>999.26599999999996</v>
      </c>
      <c r="I504" s="120">
        <f t="shared" si="148"/>
        <v>99.926599999999993</v>
      </c>
    </row>
    <row r="505" spans="1:9" s="21" customFormat="1" x14ac:dyDescent="0.2">
      <c r="A505" s="94" t="s">
        <v>122</v>
      </c>
      <c r="B505" s="53" t="s">
        <v>364</v>
      </c>
      <c r="C505" s="53" t="s">
        <v>130</v>
      </c>
      <c r="D505" s="53" t="s">
        <v>188</v>
      </c>
      <c r="E505" s="53" t="s">
        <v>373</v>
      </c>
      <c r="F505" s="53" t="s">
        <v>123</v>
      </c>
      <c r="G505" s="118">
        <f>G506</f>
        <v>1000</v>
      </c>
      <c r="H505" s="118">
        <f t="shared" si="153"/>
        <v>999.26599999999996</v>
      </c>
      <c r="I505" s="118">
        <f t="shared" si="148"/>
        <v>99.926599999999993</v>
      </c>
    </row>
    <row r="506" spans="1:9" s="21" customFormat="1" x14ac:dyDescent="0.2">
      <c r="A506" s="94" t="s">
        <v>124</v>
      </c>
      <c r="B506" s="53" t="s">
        <v>364</v>
      </c>
      <c r="C506" s="53" t="s">
        <v>130</v>
      </c>
      <c r="D506" s="53" t="s">
        <v>188</v>
      </c>
      <c r="E506" s="53" t="s">
        <v>373</v>
      </c>
      <c r="F506" s="53" t="s">
        <v>125</v>
      </c>
      <c r="G506" s="118">
        <v>1000</v>
      </c>
      <c r="H506" s="118">
        <v>999.26599999999996</v>
      </c>
      <c r="I506" s="118">
        <f t="shared" si="148"/>
        <v>99.926599999999993</v>
      </c>
    </row>
    <row r="507" spans="1:9" s="21" customFormat="1" x14ac:dyDescent="0.2">
      <c r="A507" s="96" t="s">
        <v>621</v>
      </c>
      <c r="B507" s="95" t="s">
        <v>364</v>
      </c>
      <c r="C507" s="95" t="s">
        <v>130</v>
      </c>
      <c r="D507" s="95" t="s">
        <v>188</v>
      </c>
      <c r="E507" s="95" t="s">
        <v>622</v>
      </c>
      <c r="F507" s="95"/>
      <c r="G507" s="137">
        <f t="shared" ref="G507:H508" si="154">G508</f>
        <v>1800</v>
      </c>
      <c r="H507" s="137">
        <f t="shared" si="154"/>
        <v>1535.8848600000001</v>
      </c>
      <c r="I507" s="137">
        <f t="shared" si="148"/>
        <v>85.326936666666668</v>
      </c>
    </row>
    <row r="508" spans="1:9" s="21" customFormat="1" x14ac:dyDescent="0.2">
      <c r="A508" s="94" t="s">
        <v>122</v>
      </c>
      <c r="B508" s="53" t="s">
        <v>364</v>
      </c>
      <c r="C508" s="53" t="s">
        <v>130</v>
      </c>
      <c r="D508" s="53" t="s">
        <v>188</v>
      </c>
      <c r="E508" s="53" t="s">
        <v>622</v>
      </c>
      <c r="F508" s="53" t="s">
        <v>123</v>
      </c>
      <c r="G508" s="133">
        <f t="shared" si="154"/>
        <v>1800</v>
      </c>
      <c r="H508" s="133">
        <f t="shared" si="154"/>
        <v>1535.8848600000001</v>
      </c>
      <c r="I508" s="133">
        <f t="shared" si="148"/>
        <v>85.326936666666668</v>
      </c>
    </row>
    <row r="509" spans="1:9" s="21" customFormat="1" x14ac:dyDescent="0.2">
      <c r="A509" s="94" t="s">
        <v>124</v>
      </c>
      <c r="B509" s="53" t="s">
        <v>364</v>
      </c>
      <c r="C509" s="53" t="s">
        <v>130</v>
      </c>
      <c r="D509" s="53" t="s">
        <v>188</v>
      </c>
      <c r="E509" s="53" t="s">
        <v>622</v>
      </c>
      <c r="F509" s="53" t="s">
        <v>125</v>
      </c>
      <c r="G509" s="133">
        <v>1800</v>
      </c>
      <c r="H509" s="133">
        <v>1535.8848600000001</v>
      </c>
      <c r="I509" s="133">
        <f t="shared" si="148"/>
        <v>85.326936666666668</v>
      </c>
    </row>
    <row r="510" spans="1:9" s="48" customFormat="1" ht="24" x14ac:dyDescent="0.2">
      <c r="A510" s="98" t="s">
        <v>374</v>
      </c>
      <c r="B510" s="95" t="s">
        <v>364</v>
      </c>
      <c r="C510" s="95" t="s">
        <v>130</v>
      </c>
      <c r="D510" s="95" t="s">
        <v>188</v>
      </c>
      <c r="E510" s="95" t="s">
        <v>375</v>
      </c>
      <c r="F510" s="95"/>
      <c r="G510" s="137">
        <f>G511</f>
        <v>13000</v>
      </c>
      <c r="H510" s="120">
        <f t="shared" ref="H510:H511" si="155">H511</f>
        <v>12899.511409999999</v>
      </c>
      <c r="I510" s="120">
        <f t="shared" si="148"/>
        <v>99.227010846153846</v>
      </c>
    </row>
    <row r="511" spans="1:9" s="48" customFormat="1" x14ac:dyDescent="0.2">
      <c r="A511" s="102" t="s">
        <v>122</v>
      </c>
      <c r="B511" s="53" t="s">
        <v>364</v>
      </c>
      <c r="C511" s="53" t="s">
        <v>130</v>
      </c>
      <c r="D511" s="53" t="s">
        <v>188</v>
      </c>
      <c r="E511" s="53" t="s">
        <v>375</v>
      </c>
      <c r="F511" s="53" t="s">
        <v>123</v>
      </c>
      <c r="G511" s="133">
        <f>G512</f>
        <v>13000</v>
      </c>
      <c r="H511" s="118">
        <f t="shared" si="155"/>
        <v>12899.511409999999</v>
      </c>
      <c r="I511" s="118">
        <f t="shared" si="148"/>
        <v>99.227010846153846</v>
      </c>
    </row>
    <row r="512" spans="1:9" s="48" customFormat="1" x14ac:dyDescent="0.2">
      <c r="A512" s="102" t="s">
        <v>124</v>
      </c>
      <c r="B512" s="53" t="s">
        <v>364</v>
      </c>
      <c r="C512" s="53" t="s">
        <v>130</v>
      </c>
      <c r="D512" s="53" t="s">
        <v>188</v>
      </c>
      <c r="E512" s="53" t="s">
        <v>375</v>
      </c>
      <c r="F512" s="53" t="s">
        <v>125</v>
      </c>
      <c r="G512" s="133">
        <v>13000</v>
      </c>
      <c r="H512" s="118">
        <v>12899.511409999999</v>
      </c>
      <c r="I512" s="118">
        <f t="shared" si="148"/>
        <v>99.227010846153846</v>
      </c>
    </row>
    <row r="513" spans="1:9" s="48" customFormat="1" x14ac:dyDescent="0.2">
      <c r="A513" s="96" t="s">
        <v>623</v>
      </c>
      <c r="B513" s="95" t="s">
        <v>364</v>
      </c>
      <c r="C513" s="95" t="s">
        <v>130</v>
      </c>
      <c r="D513" s="95" t="s">
        <v>188</v>
      </c>
      <c r="E513" s="95" t="s">
        <v>624</v>
      </c>
      <c r="F513" s="95"/>
      <c r="G513" s="120">
        <f t="shared" ref="G513:H514" si="156">G514</f>
        <v>4800</v>
      </c>
      <c r="H513" s="137">
        <f t="shared" si="156"/>
        <v>3946.5</v>
      </c>
      <c r="I513" s="137">
        <f t="shared" si="148"/>
        <v>82.21875</v>
      </c>
    </row>
    <row r="514" spans="1:9" s="48" customFormat="1" x14ac:dyDescent="0.2">
      <c r="A514" s="94" t="s">
        <v>122</v>
      </c>
      <c r="B514" s="53" t="s">
        <v>364</v>
      </c>
      <c r="C514" s="53" t="s">
        <v>130</v>
      </c>
      <c r="D514" s="53" t="s">
        <v>188</v>
      </c>
      <c r="E514" s="53" t="s">
        <v>624</v>
      </c>
      <c r="F514" s="53" t="s">
        <v>123</v>
      </c>
      <c r="G514" s="118">
        <f t="shared" si="156"/>
        <v>4800</v>
      </c>
      <c r="H514" s="133">
        <f t="shared" si="156"/>
        <v>3946.5</v>
      </c>
      <c r="I514" s="133">
        <f t="shared" si="148"/>
        <v>82.21875</v>
      </c>
    </row>
    <row r="515" spans="1:9" s="48" customFormat="1" x14ac:dyDescent="0.2">
      <c r="A515" s="94" t="s">
        <v>124</v>
      </c>
      <c r="B515" s="53" t="s">
        <v>364</v>
      </c>
      <c r="C515" s="53" t="s">
        <v>130</v>
      </c>
      <c r="D515" s="53" t="s">
        <v>188</v>
      </c>
      <c r="E515" s="53" t="s">
        <v>624</v>
      </c>
      <c r="F515" s="53" t="s">
        <v>125</v>
      </c>
      <c r="G515" s="118">
        <v>4800</v>
      </c>
      <c r="H515" s="133">
        <v>3946.5</v>
      </c>
      <c r="I515" s="133">
        <f t="shared" si="148"/>
        <v>82.21875</v>
      </c>
    </row>
    <row r="516" spans="1:9" s="21" customFormat="1" x14ac:dyDescent="0.2">
      <c r="A516" s="96" t="s">
        <v>376</v>
      </c>
      <c r="B516" s="95" t="s">
        <v>364</v>
      </c>
      <c r="C516" s="95" t="s">
        <v>130</v>
      </c>
      <c r="D516" s="95" t="s">
        <v>188</v>
      </c>
      <c r="E516" s="95" t="s">
        <v>377</v>
      </c>
      <c r="F516" s="95"/>
      <c r="G516" s="120">
        <f>G517</f>
        <v>178755.45</v>
      </c>
      <c r="H516" s="120">
        <f t="shared" ref="H516:H517" si="157">H517</f>
        <v>176297.96581999998</v>
      </c>
      <c r="I516" s="120">
        <f t="shared" si="148"/>
        <v>98.625225591723193</v>
      </c>
    </row>
    <row r="517" spans="1:9" s="21" customFormat="1" x14ac:dyDescent="0.2">
      <c r="A517" s="94" t="s">
        <v>122</v>
      </c>
      <c r="B517" s="53" t="s">
        <v>364</v>
      </c>
      <c r="C517" s="53" t="s">
        <v>130</v>
      </c>
      <c r="D517" s="53" t="s">
        <v>188</v>
      </c>
      <c r="E517" s="53" t="s">
        <v>377</v>
      </c>
      <c r="F517" s="53" t="s">
        <v>123</v>
      </c>
      <c r="G517" s="118">
        <f>G518</f>
        <v>178755.45</v>
      </c>
      <c r="H517" s="118">
        <f t="shared" si="157"/>
        <v>176297.96581999998</v>
      </c>
      <c r="I517" s="118">
        <f t="shared" si="148"/>
        <v>98.625225591723193</v>
      </c>
    </row>
    <row r="518" spans="1:9" s="21" customFormat="1" x14ac:dyDescent="0.2">
      <c r="A518" s="94" t="s">
        <v>124</v>
      </c>
      <c r="B518" s="53" t="s">
        <v>364</v>
      </c>
      <c r="C518" s="53" t="s">
        <v>130</v>
      </c>
      <c r="D518" s="53" t="s">
        <v>188</v>
      </c>
      <c r="E518" s="53" t="s">
        <v>377</v>
      </c>
      <c r="F518" s="53" t="s">
        <v>125</v>
      </c>
      <c r="G518" s="118">
        <v>178755.45</v>
      </c>
      <c r="H518" s="118">
        <v>176297.96581999998</v>
      </c>
      <c r="I518" s="118">
        <f t="shared" si="148"/>
        <v>98.625225591723193</v>
      </c>
    </row>
    <row r="519" spans="1:9" s="21" customFormat="1" ht="24" x14ac:dyDescent="0.2">
      <c r="A519" s="96" t="s">
        <v>378</v>
      </c>
      <c r="B519" s="95" t="s">
        <v>364</v>
      </c>
      <c r="C519" s="95" t="s">
        <v>130</v>
      </c>
      <c r="D519" s="95" t="s">
        <v>188</v>
      </c>
      <c r="E519" s="95" t="s">
        <v>379</v>
      </c>
      <c r="F519" s="95"/>
      <c r="G519" s="120">
        <f>G520</f>
        <v>748756.50000000012</v>
      </c>
      <c r="H519" s="120">
        <f t="shared" ref="H519:H520" si="158">H520</f>
        <v>748605.09767000016</v>
      </c>
      <c r="I519" s="120">
        <f t="shared" si="148"/>
        <v>99.979779497072812</v>
      </c>
    </row>
    <row r="520" spans="1:9" s="21" customFormat="1" ht="15" customHeight="1" x14ac:dyDescent="0.2">
      <c r="A520" s="94" t="s">
        <v>236</v>
      </c>
      <c r="B520" s="53" t="s">
        <v>364</v>
      </c>
      <c r="C520" s="53" t="s">
        <v>130</v>
      </c>
      <c r="D520" s="53" t="s">
        <v>188</v>
      </c>
      <c r="E520" s="53" t="s">
        <v>379</v>
      </c>
      <c r="F520" s="53" t="s">
        <v>237</v>
      </c>
      <c r="G520" s="118">
        <f>G521</f>
        <v>748756.50000000012</v>
      </c>
      <c r="H520" s="118">
        <f t="shared" si="158"/>
        <v>748605.09767000016</v>
      </c>
      <c r="I520" s="118">
        <f t="shared" si="148"/>
        <v>99.979779497072812</v>
      </c>
    </row>
    <row r="521" spans="1:9" s="21" customFormat="1" x14ac:dyDescent="0.2">
      <c r="A521" s="94" t="s">
        <v>238</v>
      </c>
      <c r="B521" s="53" t="s">
        <v>364</v>
      </c>
      <c r="C521" s="53" t="s">
        <v>130</v>
      </c>
      <c r="D521" s="53" t="s">
        <v>188</v>
      </c>
      <c r="E521" s="53" t="s">
        <v>379</v>
      </c>
      <c r="F521" s="53" t="s">
        <v>239</v>
      </c>
      <c r="G521" s="118">
        <v>748756.50000000012</v>
      </c>
      <c r="H521" s="118">
        <v>748605.09767000016</v>
      </c>
      <c r="I521" s="118">
        <f t="shared" si="148"/>
        <v>99.979779497072812</v>
      </c>
    </row>
    <row r="522" spans="1:9" s="21" customFormat="1" x14ac:dyDescent="0.2">
      <c r="A522" s="96" t="s">
        <v>380</v>
      </c>
      <c r="B522" s="95" t="s">
        <v>364</v>
      </c>
      <c r="C522" s="95" t="s">
        <v>130</v>
      </c>
      <c r="D522" s="95" t="s">
        <v>188</v>
      </c>
      <c r="E522" s="95" t="s">
        <v>381</v>
      </c>
      <c r="F522" s="95"/>
      <c r="G522" s="120">
        <f>G523</f>
        <v>113700</v>
      </c>
      <c r="H522" s="120">
        <f t="shared" ref="H522:H523" si="159">H523</f>
        <v>106431.85962</v>
      </c>
      <c r="I522" s="120">
        <f t="shared" si="148"/>
        <v>93.607616200527715</v>
      </c>
    </row>
    <row r="523" spans="1:9" s="21" customFormat="1" x14ac:dyDescent="0.2">
      <c r="A523" s="94" t="s">
        <v>122</v>
      </c>
      <c r="B523" s="53" t="s">
        <v>364</v>
      </c>
      <c r="C523" s="53" t="s">
        <v>130</v>
      </c>
      <c r="D523" s="53" t="s">
        <v>188</v>
      </c>
      <c r="E523" s="53" t="s">
        <v>381</v>
      </c>
      <c r="F523" s="53" t="s">
        <v>123</v>
      </c>
      <c r="G523" s="118">
        <f>G524</f>
        <v>113700</v>
      </c>
      <c r="H523" s="118">
        <f t="shared" si="159"/>
        <v>106431.85962</v>
      </c>
      <c r="I523" s="118">
        <f t="shared" si="148"/>
        <v>93.607616200527715</v>
      </c>
    </row>
    <row r="524" spans="1:9" x14ac:dyDescent="0.2">
      <c r="A524" s="94" t="s">
        <v>124</v>
      </c>
      <c r="B524" s="53" t="s">
        <v>364</v>
      </c>
      <c r="C524" s="53" t="s">
        <v>130</v>
      </c>
      <c r="D524" s="53" t="s">
        <v>188</v>
      </c>
      <c r="E524" s="53" t="s">
        <v>381</v>
      </c>
      <c r="F524" s="53" t="s">
        <v>125</v>
      </c>
      <c r="G524" s="118">
        <v>113700</v>
      </c>
      <c r="H524" s="118">
        <v>106431.85962</v>
      </c>
      <c r="I524" s="118">
        <f t="shared" si="148"/>
        <v>93.607616200527715</v>
      </c>
    </row>
    <row r="525" spans="1:9" ht="24" x14ac:dyDescent="0.2">
      <c r="A525" s="96" t="s">
        <v>625</v>
      </c>
      <c r="B525" s="95" t="s">
        <v>364</v>
      </c>
      <c r="C525" s="95" t="s">
        <v>130</v>
      </c>
      <c r="D525" s="95" t="s">
        <v>188</v>
      </c>
      <c r="E525" s="95" t="s">
        <v>626</v>
      </c>
      <c r="F525" s="95"/>
      <c r="G525" s="120">
        <f t="shared" ref="G525:H535" si="160">G526</f>
        <v>514.03899999999999</v>
      </c>
      <c r="H525" s="137">
        <f t="shared" si="160"/>
        <v>0</v>
      </c>
      <c r="I525" s="137">
        <f t="shared" si="148"/>
        <v>0</v>
      </c>
    </row>
    <row r="526" spans="1:9" x14ac:dyDescent="0.2">
      <c r="A526" s="94" t="s">
        <v>122</v>
      </c>
      <c r="B526" s="53" t="s">
        <v>364</v>
      </c>
      <c r="C526" s="53" t="s">
        <v>130</v>
      </c>
      <c r="D526" s="53" t="s">
        <v>188</v>
      </c>
      <c r="E526" s="53" t="s">
        <v>626</v>
      </c>
      <c r="F526" s="53" t="s">
        <v>123</v>
      </c>
      <c r="G526" s="118">
        <f t="shared" si="160"/>
        <v>514.03899999999999</v>
      </c>
      <c r="H526" s="133">
        <f t="shared" si="160"/>
        <v>0</v>
      </c>
      <c r="I526" s="133">
        <f t="shared" si="148"/>
        <v>0</v>
      </c>
    </row>
    <row r="527" spans="1:9" s="21" customFormat="1" x14ac:dyDescent="0.2">
      <c r="A527" s="94" t="s">
        <v>124</v>
      </c>
      <c r="B527" s="53" t="s">
        <v>364</v>
      </c>
      <c r="C527" s="53" t="s">
        <v>130</v>
      </c>
      <c r="D527" s="53" t="s">
        <v>188</v>
      </c>
      <c r="E527" s="53" t="s">
        <v>626</v>
      </c>
      <c r="F527" s="53" t="s">
        <v>125</v>
      </c>
      <c r="G527" s="118">
        <v>514.03899999999999</v>
      </c>
      <c r="H527" s="133">
        <v>0</v>
      </c>
      <c r="I527" s="133">
        <f t="shared" si="148"/>
        <v>0</v>
      </c>
    </row>
    <row r="528" spans="1:9" s="21" customFormat="1" ht="24" x14ac:dyDescent="0.2">
      <c r="A528" s="96" t="s">
        <v>832</v>
      </c>
      <c r="B528" s="95" t="s">
        <v>364</v>
      </c>
      <c r="C528" s="95" t="s">
        <v>130</v>
      </c>
      <c r="D528" s="95" t="s">
        <v>188</v>
      </c>
      <c r="E528" s="95" t="s">
        <v>833</v>
      </c>
      <c r="F528" s="95"/>
      <c r="G528" s="120">
        <f t="shared" si="160"/>
        <v>4500</v>
      </c>
      <c r="H528" s="137">
        <f t="shared" si="160"/>
        <v>3821.8727400000002</v>
      </c>
      <c r="I528" s="137">
        <f t="shared" si="148"/>
        <v>84.930505333333343</v>
      </c>
    </row>
    <row r="529" spans="1:9" s="21" customFormat="1" x14ac:dyDescent="0.2">
      <c r="A529" s="94" t="s">
        <v>122</v>
      </c>
      <c r="B529" s="53" t="s">
        <v>364</v>
      </c>
      <c r="C529" s="53" t="s">
        <v>130</v>
      </c>
      <c r="D529" s="53" t="s">
        <v>188</v>
      </c>
      <c r="E529" s="53" t="s">
        <v>833</v>
      </c>
      <c r="F529" s="53" t="s">
        <v>123</v>
      </c>
      <c r="G529" s="118">
        <f t="shared" si="160"/>
        <v>4500</v>
      </c>
      <c r="H529" s="133">
        <f t="shared" si="160"/>
        <v>3821.8727400000002</v>
      </c>
      <c r="I529" s="133">
        <f t="shared" si="148"/>
        <v>84.930505333333343</v>
      </c>
    </row>
    <row r="530" spans="1:9" x14ac:dyDescent="0.2">
      <c r="A530" s="94" t="s">
        <v>124</v>
      </c>
      <c r="B530" s="53" t="s">
        <v>364</v>
      </c>
      <c r="C530" s="53" t="s">
        <v>130</v>
      </c>
      <c r="D530" s="53" t="s">
        <v>188</v>
      </c>
      <c r="E530" s="53" t="s">
        <v>833</v>
      </c>
      <c r="F530" s="53" t="s">
        <v>125</v>
      </c>
      <c r="G530" s="118">
        <v>4500</v>
      </c>
      <c r="H530" s="133">
        <v>3821.8727400000002</v>
      </c>
      <c r="I530" s="133">
        <f t="shared" si="148"/>
        <v>84.930505333333343</v>
      </c>
    </row>
    <row r="531" spans="1:9" s="43" customFormat="1" ht="24" x14ac:dyDescent="0.2">
      <c r="A531" s="96" t="s">
        <v>834</v>
      </c>
      <c r="B531" s="95" t="s">
        <v>364</v>
      </c>
      <c r="C531" s="95" t="s">
        <v>130</v>
      </c>
      <c r="D531" s="95" t="s">
        <v>188</v>
      </c>
      <c r="E531" s="95" t="s">
        <v>835</v>
      </c>
      <c r="F531" s="95"/>
      <c r="G531" s="120">
        <f t="shared" si="160"/>
        <v>2356.4609999999998</v>
      </c>
      <c r="H531" s="137">
        <f t="shared" si="160"/>
        <v>2223.6680000000001</v>
      </c>
      <c r="I531" s="137">
        <f t="shared" si="148"/>
        <v>94.364727445096705</v>
      </c>
    </row>
    <row r="532" spans="1:9" x14ac:dyDescent="0.2">
      <c r="A532" s="94" t="s">
        <v>122</v>
      </c>
      <c r="B532" s="53" t="s">
        <v>364</v>
      </c>
      <c r="C532" s="53" t="s">
        <v>130</v>
      </c>
      <c r="D532" s="53" t="s">
        <v>188</v>
      </c>
      <c r="E532" s="53" t="s">
        <v>835</v>
      </c>
      <c r="F532" s="53" t="s">
        <v>123</v>
      </c>
      <c r="G532" s="118">
        <f t="shared" si="160"/>
        <v>2356.4609999999998</v>
      </c>
      <c r="H532" s="133">
        <f t="shared" si="160"/>
        <v>2223.6680000000001</v>
      </c>
      <c r="I532" s="133">
        <f t="shared" si="148"/>
        <v>94.364727445096705</v>
      </c>
    </row>
    <row r="533" spans="1:9" x14ac:dyDescent="0.2">
      <c r="A533" s="94" t="s">
        <v>124</v>
      </c>
      <c r="B533" s="53" t="s">
        <v>364</v>
      </c>
      <c r="C533" s="53" t="s">
        <v>130</v>
      </c>
      <c r="D533" s="53" t="s">
        <v>188</v>
      </c>
      <c r="E533" s="53" t="s">
        <v>835</v>
      </c>
      <c r="F533" s="53" t="s">
        <v>125</v>
      </c>
      <c r="G533" s="118">
        <v>2356.4609999999998</v>
      </c>
      <c r="H533" s="133">
        <v>2223.6680000000001</v>
      </c>
      <c r="I533" s="133">
        <f t="shared" si="148"/>
        <v>94.364727445096705</v>
      </c>
    </row>
    <row r="534" spans="1:9" ht="24" x14ac:dyDescent="0.2">
      <c r="A534" s="96" t="s">
        <v>836</v>
      </c>
      <c r="B534" s="95" t="s">
        <v>364</v>
      </c>
      <c r="C534" s="95" t="s">
        <v>130</v>
      </c>
      <c r="D534" s="95" t="s">
        <v>188</v>
      </c>
      <c r="E534" s="95" t="s">
        <v>837</v>
      </c>
      <c r="F534" s="95"/>
      <c r="G534" s="120">
        <f t="shared" si="160"/>
        <v>5129.5</v>
      </c>
      <c r="H534" s="137">
        <f t="shared" si="160"/>
        <v>4510.1639999999998</v>
      </c>
      <c r="I534" s="137">
        <f t="shared" si="148"/>
        <v>87.925996685836822</v>
      </c>
    </row>
    <row r="535" spans="1:9" x14ac:dyDescent="0.2">
      <c r="A535" s="94" t="s">
        <v>122</v>
      </c>
      <c r="B535" s="53" t="s">
        <v>364</v>
      </c>
      <c r="C535" s="53" t="s">
        <v>130</v>
      </c>
      <c r="D535" s="53" t="s">
        <v>188</v>
      </c>
      <c r="E535" s="53" t="s">
        <v>837</v>
      </c>
      <c r="F535" s="53" t="s">
        <v>123</v>
      </c>
      <c r="G535" s="118">
        <f t="shared" si="160"/>
        <v>5129.5</v>
      </c>
      <c r="H535" s="133">
        <f t="shared" si="160"/>
        <v>4510.1639999999998</v>
      </c>
      <c r="I535" s="133">
        <f t="shared" si="148"/>
        <v>87.925996685836822</v>
      </c>
    </row>
    <row r="536" spans="1:9" x14ac:dyDescent="0.2">
      <c r="A536" s="94" t="s">
        <v>124</v>
      </c>
      <c r="B536" s="53" t="s">
        <v>364</v>
      </c>
      <c r="C536" s="53" t="s">
        <v>130</v>
      </c>
      <c r="D536" s="53" t="s">
        <v>188</v>
      </c>
      <c r="E536" s="53" t="s">
        <v>837</v>
      </c>
      <c r="F536" s="53" t="s">
        <v>125</v>
      </c>
      <c r="G536" s="118">
        <v>5129.5</v>
      </c>
      <c r="H536" s="133">
        <v>4510.1639999999998</v>
      </c>
      <c r="I536" s="133">
        <f t="shared" si="148"/>
        <v>87.925996685836822</v>
      </c>
    </row>
    <row r="537" spans="1:9" ht="27" x14ac:dyDescent="0.2">
      <c r="A537" s="131" t="s">
        <v>659</v>
      </c>
      <c r="B537" s="108" t="s">
        <v>364</v>
      </c>
      <c r="C537" s="108" t="s">
        <v>130</v>
      </c>
      <c r="D537" s="108" t="s">
        <v>188</v>
      </c>
      <c r="E537" s="202" t="s">
        <v>382</v>
      </c>
      <c r="F537" s="108"/>
      <c r="G537" s="228">
        <f>G541+G538</f>
        <v>90003.94</v>
      </c>
      <c r="H537" s="228">
        <f>H541+H538</f>
        <v>90003.94</v>
      </c>
      <c r="I537" s="229">
        <f t="shared" si="148"/>
        <v>100</v>
      </c>
    </row>
    <row r="538" spans="1:9" x14ac:dyDescent="0.2">
      <c r="A538" s="96" t="s">
        <v>682</v>
      </c>
      <c r="B538" s="95" t="s">
        <v>364</v>
      </c>
      <c r="C538" s="95" t="s">
        <v>130</v>
      </c>
      <c r="D538" s="95" t="s">
        <v>188</v>
      </c>
      <c r="E538" s="147" t="s">
        <v>683</v>
      </c>
      <c r="F538" s="95"/>
      <c r="G538" s="203">
        <f t="shared" ref="G538:H539" si="161">G539</f>
        <v>80003.94</v>
      </c>
      <c r="H538" s="203">
        <f t="shared" si="161"/>
        <v>80003.94</v>
      </c>
      <c r="I538" s="137">
        <f t="shared" si="148"/>
        <v>100</v>
      </c>
    </row>
    <row r="539" spans="1:9" s="21" customFormat="1" x14ac:dyDescent="0.2">
      <c r="A539" s="94" t="s">
        <v>122</v>
      </c>
      <c r="B539" s="53" t="s">
        <v>364</v>
      </c>
      <c r="C539" s="53" t="s">
        <v>130</v>
      </c>
      <c r="D539" s="53" t="s">
        <v>188</v>
      </c>
      <c r="E539" s="214" t="s">
        <v>683</v>
      </c>
      <c r="F539" s="53" t="s">
        <v>123</v>
      </c>
      <c r="G539" s="204">
        <f t="shared" si="161"/>
        <v>80003.94</v>
      </c>
      <c r="H539" s="133">
        <f t="shared" si="161"/>
        <v>80003.94</v>
      </c>
      <c r="I539" s="133">
        <f t="shared" si="148"/>
        <v>100</v>
      </c>
    </row>
    <row r="540" spans="1:9" s="21" customFormat="1" x14ac:dyDescent="0.2">
      <c r="A540" s="94" t="s">
        <v>124</v>
      </c>
      <c r="B540" s="53" t="s">
        <v>364</v>
      </c>
      <c r="C540" s="53" t="s">
        <v>130</v>
      </c>
      <c r="D540" s="53" t="s">
        <v>188</v>
      </c>
      <c r="E540" s="214" t="s">
        <v>683</v>
      </c>
      <c r="F540" s="53" t="s">
        <v>125</v>
      </c>
      <c r="G540" s="204">
        <v>80003.94</v>
      </c>
      <c r="H540" s="133">
        <v>80003.94</v>
      </c>
      <c r="I540" s="133">
        <f t="shared" si="148"/>
        <v>100</v>
      </c>
    </row>
    <row r="541" spans="1:9" s="21" customFormat="1" ht="24" x14ac:dyDescent="0.2">
      <c r="A541" s="96" t="s">
        <v>383</v>
      </c>
      <c r="B541" s="95" t="s">
        <v>364</v>
      </c>
      <c r="C541" s="95" t="s">
        <v>130</v>
      </c>
      <c r="D541" s="95" t="s">
        <v>188</v>
      </c>
      <c r="E541" s="147" t="s">
        <v>684</v>
      </c>
      <c r="F541" s="95"/>
      <c r="G541" s="120">
        <f>G542</f>
        <v>10000</v>
      </c>
      <c r="H541" s="137">
        <f t="shared" ref="H541:H542" si="162">H542</f>
        <v>9999.9999999999982</v>
      </c>
      <c r="I541" s="137">
        <f t="shared" si="148"/>
        <v>99.999999999999972</v>
      </c>
    </row>
    <row r="542" spans="1:9" s="21" customFormat="1" x14ac:dyDescent="0.2">
      <c r="A542" s="94" t="s">
        <v>122</v>
      </c>
      <c r="B542" s="53" t="s">
        <v>364</v>
      </c>
      <c r="C542" s="53" t="s">
        <v>130</v>
      </c>
      <c r="D542" s="53" t="s">
        <v>188</v>
      </c>
      <c r="E542" s="214" t="s">
        <v>684</v>
      </c>
      <c r="F542" s="53" t="s">
        <v>123</v>
      </c>
      <c r="G542" s="118">
        <f>G543</f>
        <v>10000</v>
      </c>
      <c r="H542" s="133">
        <f t="shared" si="162"/>
        <v>9999.9999999999982</v>
      </c>
      <c r="I542" s="133">
        <f t="shared" si="148"/>
        <v>99.999999999999972</v>
      </c>
    </row>
    <row r="543" spans="1:9" s="21" customFormat="1" x14ac:dyDescent="0.2">
      <c r="A543" s="94" t="s">
        <v>124</v>
      </c>
      <c r="B543" s="53" t="s">
        <v>364</v>
      </c>
      <c r="C543" s="53" t="s">
        <v>130</v>
      </c>
      <c r="D543" s="53" t="s">
        <v>188</v>
      </c>
      <c r="E543" s="214" t="s">
        <v>684</v>
      </c>
      <c r="F543" s="53" t="s">
        <v>125</v>
      </c>
      <c r="G543" s="118">
        <v>10000</v>
      </c>
      <c r="H543" s="133">
        <v>9999.9999999999982</v>
      </c>
      <c r="I543" s="133">
        <f t="shared" si="148"/>
        <v>99.999999999999972</v>
      </c>
    </row>
    <row r="544" spans="1:9" s="21" customFormat="1" x14ac:dyDescent="0.2">
      <c r="A544" s="96" t="s">
        <v>384</v>
      </c>
      <c r="B544" s="95" t="s">
        <v>364</v>
      </c>
      <c r="C544" s="95" t="s">
        <v>130</v>
      </c>
      <c r="D544" s="95" t="s">
        <v>130</v>
      </c>
      <c r="E544" s="95"/>
      <c r="F544" s="95"/>
      <c r="G544" s="120">
        <f>G545</f>
        <v>20034.926329999998</v>
      </c>
      <c r="H544" s="120">
        <f>H545</f>
        <v>19750.51023</v>
      </c>
      <c r="I544" s="120">
        <f t="shared" si="148"/>
        <v>98.580398573394717</v>
      </c>
    </row>
    <row r="545" spans="1:9" s="38" customFormat="1" ht="13.5" x14ac:dyDescent="0.2">
      <c r="A545" s="131" t="s">
        <v>370</v>
      </c>
      <c r="B545" s="108" t="s">
        <v>364</v>
      </c>
      <c r="C545" s="108" t="s">
        <v>130</v>
      </c>
      <c r="D545" s="108" t="s">
        <v>130</v>
      </c>
      <c r="E545" s="108" t="s">
        <v>367</v>
      </c>
      <c r="F545" s="108"/>
      <c r="G545" s="228">
        <f>G546</f>
        <v>20034.926329999998</v>
      </c>
      <c r="H545" s="228">
        <f t="shared" ref="H545" si="163">H546</f>
        <v>19750.51023</v>
      </c>
      <c r="I545" s="228">
        <f t="shared" si="148"/>
        <v>98.580398573394717</v>
      </c>
    </row>
    <row r="546" spans="1:9" s="21" customFormat="1" ht="12" customHeight="1" x14ac:dyDescent="0.2">
      <c r="A546" s="96" t="s">
        <v>385</v>
      </c>
      <c r="B546" s="95" t="s">
        <v>364</v>
      </c>
      <c r="C546" s="95" t="s">
        <v>130</v>
      </c>
      <c r="D546" s="95" t="s">
        <v>130</v>
      </c>
      <c r="E546" s="95" t="s">
        <v>367</v>
      </c>
      <c r="F546" s="95"/>
      <c r="G546" s="120">
        <f t="shared" ref="G546:H546" si="164">G547+G550+G555</f>
        <v>20034.926329999998</v>
      </c>
      <c r="H546" s="120">
        <f t="shared" si="164"/>
        <v>19750.51023</v>
      </c>
      <c r="I546" s="120">
        <f t="shared" si="148"/>
        <v>98.580398573394717</v>
      </c>
    </row>
    <row r="547" spans="1:9" s="21" customFormat="1" x14ac:dyDescent="0.2">
      <c r="A547" s="96" t="s">
        <v>350</v>
      </c>
      <c r="B547" s="95" t="s">
        <v>364</v>
      </c>
      <c r="C547" s="95" t="s">
        <v>130</v>
      </c>
      <c r="D547" s="95" t="s">
        <v>130</v>
      </c>
      <c r="E547" s="95" t="s">
        <v>386</v>
      </c>
      <c r="F547" s="95"/>
      <c r="G547" s="120">
        <f>G548</f>
        <v>18780.3</v>
      </c>
      <c r="H547" s="120">
        <f t="shared" ref="H547:H548" si="165">H548</f>
        <v>18753.526519999999</v>
      </c>
      <c r="I547" s="120">
        <f t="shared" si="148"/>
        <v>99.857438486073164</v>
      </c>
    </row>
    <row r="548" spans="1:9" s="21" customFormat="1" ht="36" x14ac:dyDescent="0.2">
      <c r="A548" s="94" t="s">
        <v>112</v>
      </c>
      <c r="B548" s="53" t="s">
        <v>364</v>
      </c>
      <c r="C548" s="53" t="s">
        <v>130</v>
      </c>
      <c r="D548" s="53" t="s">
        <v>130</v>
      </c>
      <c r="E548" s="53" t="s">
        <v>386</v>
      </c>
      <c r="F548" s="53" t="s">
        <v>113</v>
      </c>
      <c r="G548" s="118">
        <f>G549</f>
        <v>18780.3</v>
      </c>
      <c r="H548" s="118">
        <f t="shared" si="165"/>
        <v>18753.526519999999</v>
      </c>
      <c r="I548" s="118">
        <f t="shared" si="148"/>
        <v>99.857438486073164</v>
      </c>
    </row>
    <row r="549" spans="1:9" s="21" customFormat="1" x14ac:dyDescent="0.2">
      <c r="A549" s="94" t="s">
        <v>114</v>
      </c>
      <c r="B549" s="53" t="s">
        <v>364</v>
      </c>
      <c r="C549" s="53" t="s">
        <v>130</v>
      </c>
      <c r="D549" s="53" t="s">
        <v>130</v>
      </c>
      <c r="E549" s="53" t="s">
        <v>386</v>
      </c>
      <c r="F549" s="53" t="s">
        <v>115</v>
      </c>
      <c r="G549" s="118">
        <v>18780.3</v>
      </c>
      <c r="H549" s="118">
        <v>18753.526519999999</v>
      </c>
      <c r="I549" s="118">
        <f t="shared" si="148"/>
        <v>99.857438486073164</v>
      </c>
    </row>
    <row r="550" spans="1:9" s="21" customFormat="1" x14ac:dyDescent="0.2">
      <c r="A550" s="96" t="s">
        <v>120</v>
      </c>
      <c r="B550" s="95" t="s">
        <v>364</v>
      </c>
      <c r="C550" s="95" t="s">
        <v>130</v>
      </c>
      <c r="D550" s="95" t="s">
        <v>130</v>
      </c>
      <c r="E550" s="95" t="s">
        <v>387</v>
      </c>
      <c r="F550" s="95"/>
      <c r="G550" s="120">
        <f>G551+G553</f>
        <v>713</v>
      </c>
      <c r="H550" s="120">
        <f>H551+H553</f>
        <v>455.35737999999992</v>
      </c>
      <c r="I550" s="120">
        <f t="shared" si="148"/>
        <v>63.864990182328185</v>
      </c>
    </row>
    <row r="551" spans="1:9" s="21" customFormat="1" x14ac:dyDescent="0.2">
      <c r="A551" s="94" t="s">
        <v>122</v>
      </c>
      <c r="B551" s="53" t="s">
        <v>364</v>
      </c>
      <c r="C551" s="53" t="s">
        <v>130</v>
      </c>
      <c r="D551" s="53" t="s">
        <v>130</v>
      </c>
      <c r="E551" s="53" t="s">
        <v>387</v>
      </c>
      <c r="F551" s="53" t="s">
        <v>123</v>
      </c>
      <c r="G551" s="118">
        <f>G552</f>
        <v>650</v>
      </c>
      <c r="H551" s="118">
        <f t="shared" ref="H551" si="166">H552</f>
        <v>455.35737999999992</v>
      </c>
      <c r="I551" s="118">
        <f t="shared" si="148"/>
        <v>70.054981538461519</v>
      </c>
    </row>
    <row r="552" spans="1:9" s="21" customFormat="1" x14ac:dyDescent="0.2">
      <c r="A552" s="94" t="s">
        <v>124</v>
      </c>
      <c r="B552" s="53" t="s">
        <v>364</v>
      </c>
      <c r="C552" s="53" t="s">
        <v>130</v>
      </c>
      <c r="D552" s="53" t="s">
        <v>130</v>
      </c>
      <c r="E552" s="53" t="s">
        <v>387</v>
      </c>
      <c r="F552" s="53" t="s">
        <v>125</v>
      </c>
      <c r="G552" s="118">
        <v>650</v>
      </c>
      <c r="H552" s="118">
        <v>455.35737999999992</v>
      </c>
      <c r="I552" s="118">
        <f t="shared" si="148"/>
        <v>70.054981538461519</v>
      </c>
    </row>
    <row r="553" spans="1:9" x14ac:dyDescent="0.2">
      <c r="A553" s="94" t="s">
        <v>126</v>
      </c>
      <c r="B553" s="53" t="s">
        <v>364</v>
      </c>
      <c r="C553" s="53" t="s">
        <v>130</v>
      </c>
      <c r="D553" s="53" t="s">
        <v>130</v>
      </c>
      <c r="E553" s="53" t="s">
        <v>387</v>
      </c>
      <c r="F553" s="53" t="s">
        <v>127</v>
      </c>
      <c r="G553" s="118">
        <f>G554</f>
        <v>63</v>
      </c>
      <c r="H553" s="133">
        <f t="shared" ref="H553" si="167">H554</f>
        <v>0</v>
      </c>
      <c r="I553" s="133">
        <f t="shared" si="148"/>
        <v>0</v>
      </c>
    </row>
    <row r="554" spans="1:9" x14ac:dyDescent="0.2">
      <c r="A554" s="94" t="s">
        <v>128</v>
      </c>
      <c r="B554" s="53" t="s">
        <v>364</v>
      </c>
      <c r="C554" s="53" t="s">
        <v>130</v>
      </c>
      <c r="D554" s="53" t="s">
        <v>130</v>
      </c>
      <c r="E554" s="53" t="s">
        <v>387</v>
      </c>
      <c r="F554" s="53" t="s">
        <v>129</v>
      </c>
      <c r="G554" s="118">
        <v>63</v>
      </c>
      <c r="H554" s="133">
        <v>0</v>
      </c>
      <c r="I554" s="133">
        <f t="shared" si="148"/>
        <v>0</v>
      </c>
    </row>
    <row r="555" spans="1:9" ht="15" customHeight="1" x14ac:dyDescent="0.2">
      <c r="A555" s="96" t="s">
        <v>826</v>
      </c>
      <c r="B555" s="95" t="s">
        <v>364</v>
      </c>
      <c r="C555" s="95" t="s">
        <v>130</v>
      </c>
      <c r="D555" s="95" t="s">
        <v>130</v>
      </c>
      <c r="E555" s="95" t="s">
        <v>827</v>
      </c>
      <c r="F555" s="95"/>
      <c r="G555" s="210">
        <f t="shared" ref="G555:H555" si="168">G556</f>
        <v>541.62633000000005</v>
      </c>
      <c r="H555" s="137">
        <f t="shared" si="168"/>
        <v>541.62633000000005</v>
      </c>
      <c r="I555" s="137">
        <f t="shared" ref="I555:I612" si="169">H555/G555*100</f>
        <v>100</v>
      </c>
    </row>
    <row r="556" spans="1:9" s="21" customFormat="1" ht="36" x14ac:dyDescent="0.2">
      <c r="A556" s="94" t="s">
        <v>112</v>
      </c>
      <c r="B556" s="53" t="s">
        <v>364</v>
      </c>
      <c r="C556" s="53" t="s">
        <v>130</v>
      </c>
      <c r="D556" s="53" t="s">
        <v>130</v>
      </c>
      <c r="E556" s="53" t="s">
        <v>827</v>
      </c>
      <c r="F556" s="53" t="s">
        <v>113</v>
      </c>
      <c r="G556" s="118">
        <f>G557</f>
        <v>541.62633000000005</v>
      </c>
      <c r="H556" s="133">
        <f>H557</f>
        <v>541.62633000000005</v>
      </c>
      <c r="I556" s="133">
        <f t="shared" si="169"/>
        <v>100</v>
      </c>
    </row>
    <row r="557" spans="1:9" s="21" customFormat="1" x14ac:dyDescent="0.2">
      <c r="A557" s="94" t="s">
        <v>114</v>
      </c>
      <c r="B557" s="53" t="s">
        <v>364</v>
      </c>
      <c r="C557" s="53" t="s">
        <v>130</v>
      </c>
      <c r="D557" s="53" t="s">
        <v>130</v>
      </c>
      <c r="E557" s="53" t="s">
        <v>827</v>
      </c>
      <c r="F557" s="53" t="s">
        <v>115</v>
      </c>
      <c r="G557" s="118">
        <v>541.62633000000005</v>
      </c>
      <c r="H557" s="133">
        <v>541.62633000000005</v>
      </c>
      <c r="I557" s="133">
        <f t="shared" si="169"/>
        <v>100</v>
      </c>
    </row>
    <row r="558" spans="1:9" s="21" customFormat="1" ht="31.5" x14ac:dyDescent="0.2">
      <c r="A558" s="205" t="s">
        <v>388</v>
      </c>
      <c r="B558" s="225" t="s">
        <v>389</v>
      </c>
      <c r="C558" s="115"/>
      <c r="D558" s="115"/>
      <c r="E558" s="115"/>
      <c r="F558" s="115"/>
      <c r="G558" s="207">
        <f>G565+G579+G638+G559</f>
        <v>227959.30272000001</v>
      </c>
      <c r="H558" s="207">
        <f>H565+H579+H638+H559</f>
        <v>151421.73724000002</v>
      </c>
      <c r="I558" s="207">
        <f t="shared" si="169"/>
        <v>66.424899283882141</v>
      </c>
    </row>
    <row r="559" spans="1:9" s="21" customFormat="1" x14ac:dyDescent="0.2">
      <c r="A559" s="96" t="s">
        <v>102</v>
      </c>
      <c r="B559" s="95" t="s">
        <v>389</v>
      </c>
      <c r="C559" s="95" t="s">
        <v>103</v>
      </c>
      <c r="D559" s="95" t="s">
        <v>104</v>
      </c>
      <c r="E559" s="95"/>
      <c r="F559" s="95"/>
      <c r="G559" s="137">
        <f t="shared" ref="G559:H563" si="170">G560</f>
        <v>6000</v>
      </c>
      <c r="H559" s="137">
        <f t="shared" si="170"/>
        <v>0</v>
      </c>
      <c r="I559" s="137">
        <f t="shared" si="169"/>
        <v>0</v>
      </c>
    </row>
    <row r="560" spans="1:9" s="21" customFormat="1" x14ac:dyDescent="0.2">
      <c r="A560" s="98" t="s">
        <v>136</v>
      </c>
      <c r="B560" s="95" t="s">
        <v>389</v>
      </c>
      <c r="C560" s="95" t="s">
        <v>103</v>
      </c>
      <c r="D560" s="95" t="s">
        <v>137</v>
      </c>
      <c r="E560" s="95"/>
      <c r="F560" s="95"/>
      <c r="G560" s="137">
        <f t="shared" si="170"/>
        <v>6000</v>
      </c>
      <c r="H560" s="137">
        <f t="shared" si="170"/>
        <v>0</v>
      </c>
      <c r="I560" s="137">
        <f t="shared" si="169"/>
        <v>0</v>
      </c>
    </row>
    <row r="561" spans="1:9" s="21" customFormat="1" x14ac:dyDescent="0.2">
      <c r="A561" s="138" t="s">
        <v>391</v>
      </c>
      <c r="B561" s="104" t="s">
        <v>389</v>
      </c>
      <c r="C561" s="104" t="s">
        <v>103</v>
      </c>
      <c r="D561" s="104" t="s">
        <v>137</v>
      </c>
      <c r="E561" s="104" t="s">
        <v>392</v>
      </c>
      <c r="F561" s="104"/>
      <c r="G561" s="143">
        <f t="shared" si="170"/>
        <v>6000</v>
      </c>
      <c r="H561" s="143">
        <f t="shared" si="170"/>
        <v>0</v>
      </c>
      <c r="I561" s="143">
        <f t="shared" si="169"/>
        <v>0</v>
      </c>
    </row>
    <row r="562" spans="1:9" s="21" customFormat="1" ht="24" x14ac:dyDescent="0.2">
      <c r="A562" s="96" t="s">
        <v>838</v>
      </c>
      <c r="B562" s="95" t="s">
        <v>389</v>
      </c>
      <c r="C562" s="95" t="s">
        <v>103</v>
      </c>
      <c r="D562" s="95" t="s">
        <v>137</v>
      </c>
      <c r="E562" s="95" t="s">
        <v>839</v>
      </c>
      <c r="F562" s="95"/>
      <c r="G562" s="137">
        <f t="shared" si="170"/>
        <v>6000</v>
      </c>
      <c r="H562" s="137">
        <f t="shared" si="170"/>
        <v>0</v>
      </c>
      <c r="I562" s="137">
        <f t="shared" si="169"/>
        <v>0</v>
      </c>
    </row>
    <row r="563" spans="1:9" s="21" customFormat="1" x14ac:dyDescent="0.2">
      <c r="A563" s="94" t="s">
        <v>122</v>
      </c>
      <c r="B563" s="53" t="s">
        <v>389</v>
      </c>
      <c r="C563" s="53" t="s">
        <v>103</v>
      </c>
      <c r="D563" s="53" t="s">
        <v>137</v>
      </c>
      <c r="E563" s="53" t="s">
        <v>839</v>
      </c>
      <c r="F563" s="53" t="s">
        <v>123</v>
      </c>
      <c r="G563" s="133">
        <f t="shared" si="170"/>
        <v>6000</v>
      </c>
      <c r="H563" s="133">
        <f t="shared" si="170"/>
        <v>0</v>
      </c>
      <c r="I563" s="133">
        <f t="shared" si="169"/>
        <v>0</v>
      </c>
    </row>
    <row r="564" spans="1:9" s="21" customFormat="1" x14ac:dyDescent="0.2">
      <c r="A564" s="94" t="s">
        <v>124</v>
      </c>
      <c r="B564" s="53" t="s">
        <v>389</v>
      </c>
      <c r="C564" s="53" t="s">
        <v>103</v>
      </c>
      <c r="D564" s="53" t="s">
        <v>137</v>
      </c>
      <c r="E564" s="53" t="s">
        <v>839</v>
      </c>
      <c r="F564" s="53" t="s">
        <v>125</v>
      </c>
      <c r="G564" s="133">
        <v>6000</v>
      </c>
      <c r="H564" s="133">
        <v>0</v>
      </c>
      <c r="I564" s="133">
        <f t="shared" si="169"/>
        <v>0</v>
      </c>
    </row>
    <row r="565" spans="1:9" s="21" customFormat="1" x14ac:dyDescent="0.2">
      <c r="A565" s="96" t="s">
        <v>193</v>
      </c>
      <c r="B565" s="95" t="s">
        <v>389</v>
      </c>
      <c r="C565" s="95" t="s">
        <v>107</v>
      </c>
      <c r="D565" s="95" t="s">
        <v>104</v>
      </c>
      <c r="E565" s="95"/>
      <c r="F565" s="95"/>
      <c r="G565" s="120">
        <f>G566</f>
        <v>58033.498250000004</v>
      </c>
      <c r="H565" s="120">
        <f t="shared" ref="H565:H566" si="171">H566</f>
        <v>31331.915590000001</v>
      </c>
      <c r="I565" s="120">
        <f t="shared" si="169"/>
        <v>53.989362238730799</v>
      </c>
    </row>
    <row r="566" spans="1:9" s="21" customFormat="1" x14ac:dyDescent="0.2">
      <c r="A566" s="96" t="s">
        <v>194</v>
      </c>
      <c r="B566" s="95" t="s">
        <v>389</v>
      </c>
      <c r="C566" s="95" t="s">
        <v>107</v>
      </c>
      <c r="D566" s="95" t="s">
        <v>195</v>
      </c>
      <c r="E566" s="112"/>
      <c r="F566" s="95"/>
      <c r="G566" s="120">
        <f>G567</f>
        <v>58033.498250000004</v>
      </c>
      <c r="H566" s="120">
        <f t="shared" si="171"/>
        <v>31331.915590000001</v>
      </c>
      <c r="I566" s="120">
        <f t="shared" si="169"/>
        <v>53.989362238730799</v>
      </c>
    </row>
    <row r="567" spans="1:9" s="21" customFormat="1" x14ac:dyDescent="0.2">
      <c r="A567" s="138" t="s">
        <v>391</v>
      </c>
      <c r="B567" s="104" t="s">
        <v>389</v>
      </c>
      <c r="C567" s="104" t="s">
        <v>107</v>
      </c>
      <c r="D567" s="104" t="s">
        <v>195</v>
      </c>
      <c r="E567" s="104" t="s">
        <v>392</v>
      </c>
      <c r="F567" s="104"/>
      <c r="G567" s="132">
        <f>G568+G571+G574</f>
        <v>58033.498250000004</v>
      </c>
      <c r="H567" s="132">
        <f>H568+H571+H574</f>
        <v>31331.915590000001</v>
      </c>
      <c r="I567" s="132">
        <f t="shared" si="169"/>
        <v>53.989362238730799</v>
      </c>
    </row>
    <row r="568" spans="1:9" s="21" customFormat="1" x14ac:dyDescent="0.2">
      <c r="A568" s="96" t="s">
        <v>721</v>
      </c>
      <c r="B568" s="95" t="s">
        <v>389</v>
      </c>
      <c r="C568" s="95" t="s">
        <v>107</v>
      </c>
      <c r="D568" s="95" t="s">
        <v>195</v>
      </c>
      <c r="E568" s="95" t="s">
        <v>395</v>
      </c>
      <c r="F568" s="95"/>
      <c r="G568" s="120">
        <f>G569</f>
        <v>20650.973000000002</v>
      </c>
      <c r="H568" s="120">
        <f t="shared" ref="H568:H569" si="172">H569</f>
        <v>14363.15559</v>
      </c>
      <c r="I568" s="120">
        <f t="shared" si="169"/>
        <v>69.551955687511665</v>
      </c>
    </row>
    <row r="569" spans="1:9" s="21" customFormat="1" x14ac:dyDescent="0.2">
      <c r="A569" s="94" t="s">
        <v>122</v>
      </c>
      <c r="B569" s="53" t="s">
        <v>389</v>
      </c>
      <c r="C569" s="53" t="s">
        <v>107</v>
      </c>
      <c r="D569" s="53" t="s">
        <v>195</v>
      </c>
      <c r="E569" s="53" t="s">
        <v>395</v>
      </c>
      <c r="F569" s="53" t="s">
        <v>123</v>
      </c>
      <c r="G569" s="118">
        <f>G570</f>
        <v>20650.973000000002</v>
      </c>
      <c r="H569" s="118">
        <f t="shared" si="172"/>
        <v>14363.15559</v>
      </c>
      <c r="I569" s="118">
        <f t="shared" si="169"/>
        <v>69.551955687511665</v>
      </c>
    </row>
    <row r="570" spans="1:9" s="21" customFormat="1" x14ac:dyDescent="0.2">
      <c r="A570" s="94" t="s">
        <v>124</v>
      </c>
      <c r="B570" s="53" t="s">
        <v>389</v>
      </c>
      <c r="C570" s="53" t="s">
        <v>107</v>
      </c>
      <c r="D570" s="53" t="s">
        <v>195</v>
      </c>
      <c r="E570" s="53" t="s">
        <v>395</v>
      </c>
      <c r="F570" s="53" t="s">
        <v>125</v>
      </c>
      <c r="G570" s="118">
        <v>20650.973000000002</v>
      </c>
      <c r="H570" s="118">
        <v>14363.15559</v>
      </c>
      <c r="I570" s="118">
        <f t="shared" si="169"/>
        <v>69.551955687511665</v>
      </c>
    </row>
    <row r="571" spans="1:9" s="21" customFormat="1" x14ac:dyDescent="0.2">
      <c r="A571" s="146" t="s">
        <v>393</v>
      </c>
      <c r="B571" s="95" t="s">
        <v>389</v>
      </c>
      <c r="C571" s="95" t="s">
        <v>107</v>
      </c>
      <c r="D571" s="95" t="s">
        <v>195</v>
      </c>
      <c r="E571" s="95" t="s">
        <v>394</v>
      </c>
      <c r="F571" s="95"/>
      <c r="G571" s="120">
        <f>G572</f>
        <v>300</v>
      </c>
      <c r="H571" s="137">
        <f t="shared" ref="H571:H572" si="173">H572</f>
        <v>166.76</v>
      </c>
      <c r="I571" s="137">
        <f t="shared" si="169"/>
        <v>55.586666666666659</v>
      </c>
    </row>
    <row r="572" spans="1:9" s="21" customFormat="1" x14ac:dyDescent="0.2">
      <c r="A572" s="94" t="s">
        <v>122</v>
      </c>
      <c r="B572" s="53" t="s">
        <v>389</v>
      </c>
      <c r="C572" s="53" t="s">
        <v>107</v>
      </c>
      <c r="D572" s="53" t="s">
        <v>195</v>
      </c>
      <c r="E572" s="53" t="s">
        <v>394</v>
      </c>
      <c r="F572" s="53" t="s">
        <v>123</v>
      </c>
      <c r="G572" s="118">
        <f>G573</f>
        <v>300</v>
      </c>
      <c r="H572" s="133">
        <f t="shared" si="173"/>
        <v>166.76</v>
      </c>
      <c r="I572" s="133">
        <f t="shared" si="169"/>
        <v>55.586666666666659</v>
      </c>
    </row>
    <row r="573" spans="1:9" s="21" customFormat="1" x14ac:dyDescent="0.2">
      <c r="A573" s="94" t="s">
        <v>124</v>
      </c>
      <c r="B573" s="53" t="s">
        <v>389</v>
      </c>
      <c r="C573" s="53" t="s">
        <v>107</v>
      </c>
      <c r="D573" s="53" t="s">
        <v>195</v>
      </c>
      <c r="E573" s="53" t="s">
        <v>394</v>
      </c>
      <c r="F573" s="53" t="s">
        <v>125</v>
      </c>
      <c r="G573" s="118">
        <v>300</v>
      </c>
      <c r="H573" s="133">
        <v>166.76</v>
      </c>
      <c r="I573" s="133">
        <f t="shared" si="169"/>
        <v>55.586666666666659</v>
      </c>
    </row>
    <row r="574" spans="1:9" s="21" customFormat="1" ht="60" x14ac:dyDescent="0.2">
      <c r="A574" s="96" t="s">
        <v>858</v>
      </c>
      <c r="B574" s="95" t="s">
        <v>389</v>
      </c>
      <c r="C574" s="95" t="s">
        <v>107</v>
      </c>
      <c r="D574" s="95" t="s">
        <v>195</v>
      </c>
      <c r="E574" s="95" t="s">
        <v>855</v>
      </c>
      <c r="F574" s="95"/>
      <c r="G574" s="137">
        <f>G575+G577</f>
        <v>37082.525249999999</v>
      </c>
      <c r="H574" s="137">
        <f>H575+H577</f>
        <v>16802</v>
      </c>
      <c r="I574" s="137">
        <f t="shared" si="169"/>
        <v>45.309751390245466</v>
      </c>
    </row>
    <row r="575" spans="1:9" s="21" customFormat="1" x14ac:dyDescent="0.2">
      <c r="A575" s="94" t="s">
        <v>122</v>
      </c>
      <c r="B575" s="53" t="s">
        <v>389</v>
      </c>
      <c r="C575" s="53" t="s">
        <v>107</v>
      </c>
      <c r="D575" s="53" t="s">
        <v>195</v>
      </c>
      <c r="E575" s="53" t="s">
        <v>855</v>
      </c>
      <c r="F575" s="53" t="s">
        <v>123</v>
      </c>
      <c r="G575" s="133">
        <f>G576</f>
        <v>31879.757580000001</v>
      </c>
      <c r="H575" s="133">
        <f>H576</f>
        <v>16802</v>
      </c>
      <c r="I575" s="133">
        <f t="shared" si="169"/>
        <v>52.704290356777548</v>
      </c>
    </row>
    <row r="576" spans="1:9" s="21" customFormat="1" x14ac:dyDescent="0.2">
      <c r="A576" s="94" t="s">
        <v>124</v>
      </c>
      <c r="B576" s="53" t="s">
        <v>389</v>
      </c>
      <c r="C576" s="53" t="s">
        <v>107</v>
      </c>
      <c r="D576" s="53" t="s">
        <v>195</v>
      </c>
      <c r="E576" s="53" t="s">
        <v>855</v>
      </c>
      <c r="F576" s="53" t="s">
        <v>125</v>
      </c>
      <c r="G576" s="133">
        <v>31879.757580000001</v>
      </c>
      <c r="H576" s="133">
        <v>16802</v>
      </c>
      <c r="I576" s="133">
        <f t="shared" si="169"/>
        <v>52.704290356777548</v>
      </c>
    </row>
    <row r="577" spans="1:9" s="21" customFormat="1" x14ac:dyDescent="0.2">
      <c r="A577" s="94" t="s">
        <v>226</v>
      </c>
      <c r="B577" s="53" t="s">
        <v>389</v>
      </c>
      <c r="C577" s="53" t="s">
        <v>107</v>
      </c>
      <c r="D577" s="53" t="s">
        <v>195</v>
      </c>
      <c r="E577" s="53" t="s">
        <v>855</v>
      </c>
      <c r="F577" s="53" t="s">
        <v>227</v>
      </c>
      <c r="G577" s="133">
        <f>G578</f>
        <v>5202.7676700000002</v>
      </c>
      <c r="H577" s="133">
        <f>H578</f>
        <v>0</v>
      </c>
      <c r="I577" s="133">
        <f t="shared" si="169"/>
        <v>0</v>
      </c>
    </row>
    <row r="578" spans="1:9" s="21" customFormat="1" x14ac:dyDescent="0.2">
      <c r="A578" s="94" t="s">
        <v>228</v>
      </c>
      <c r="B578" s="53" t="s">
        <v>389</v>
      </c>
      <c r="C578" s="53" t="s">
        <v>107</v>
      </c>
      <c r="D578" s="53" t="s">
        <v>195</v>
      </c>
      <c r="E578" s="53" t="s">
        <v>855</v>
      </c>
      <c r="F578" s="53" t="s">
        <v>229</v>
      </c>
      <c r="G578" s="133">
        <v>5202.7676700000002</v>
      </c>
      <c r="H578" s="133">
        <v>0</v>
      </c>
      <c r="I578" s="133">
        <f t="shared" si="169"/>
        <v>0</v>
      </c>
    </row>
    <row r="579" spans="1:9" s="21" customFormat="1" x14ac:dyDescent="0.2">
      <c r="A579" s="96" t="s">
        <v>244</v>
      </c>
      <c r="B579" s="95" t="s">
        <v>389</v>
      </c>
      <c r="C579" s="95" t="s">
        <v>130</v>
      </c>
      <c r="D579" s="95" t="s">
        <v>104</v>
      </c>
      <c r="E579" s="95"/>
      <c r="F579" s="95"/>
      <c r="G579" s="120">
        <f>G580+G605+G624+G591</f>
        <v>80860.804470000003</v>
      </c>
      <c r="H579" s="120">
        <f>H580+H605+H624+H591</f>
        <v>70828.416880000004</v>
      </c>
      <c r="I579" s="120">
        <f t="shared" si="169"/>
        <v>87.593015360461706</v>
      </c>
    </row>
    <row r="580" spans="1:9" s="21" customFormat="1" x14ac:dyDescent="0.2">
      <c r="A580" s="96" t="s">
        <v>396</v>
      </c>
      <c r="B580" s="95" t="s">
        <v>389</v>
      </c>
      <c r="C580" s="95" t="s">
        <v>130</v>
      </c>
      <c r="D580" s="95" t="s">
        <v>103</v>
      </c>
      <c r="E580" s="95"/>
      <c r="F580" s="95"/>
      <c r="G580" s="120">
        <f>G581</f>
        <v>5800</v>
      </c>
      <c r="H580" s="120">
        <f t="shared" ref="H580" si="174">H581</f>
        <v>4407.7685799999999</v>
      </c>
      <c r="I580" s="120">
        <f t="shared" si="169"/>
        <v>75.996009999999998</v>
      </c>
    </row>
    <row r="581" spans="1:9" s="21" customFormat="1" x14ac:dyDescent="0.2">
      <c r="A581" s="138" t="s">
        <v>391</v>
      </c>
      <c r="B581" s="104" t="s">
        <v>389</v>
      </c>
      <c r="C581" s="104" t="s">
        <v>130</v>
      </c>
      <c r="D581" s="104" t="s">
        <v>103</v>
      </c>
      <c r="E581" s="104" t="s">
        <v>392</v>
      </c>
      <c r="F581" s="104"/>
      <c r="G581" s="132">
        <f>G582+G585+G588</f>
        <v>5800</v>
      </c>
      <c r="H581" s="132">
        <f>H582+H585+H588</f>
        <v>4407.7685799999999</v>
      </c>
      <c r="I581" s="132">
        <f t="shared" si="169"/>
        <v>75.996009999999998</v>
      </c>
    </row>
    <row r="582" spans="1:9" s="21" customFormat="1" ht="24" x14ac:dyDescent="0.2">
      <c r="A582" s="96" t="s">
        <v>397</v>
      </c>
      <c r="B582" s="95" t="s">
        <v>389</v>
      </c>
      <c r="C582" s="95" t="s">
        <v>130</v>
      </c>
      <c r="D582" s="95" t="s">
        <v>103</v>
      </c>
      <c r="E582" s="95" t="s">
        <v>398</v>
      </c>
      <c r="F582" s="95"/>
      <c r="G582" s="137">
        <f>G583</f>
        <v>4000</v>
      </c>
      <c r="H582" s="120">
        <f t="shared" ref="H582:H583" si="175">H583</f>
        <v>3880.31</v>
      </c>
      <c r="I582" s="120">
        <f t="shared" si="169"/>
        <v>97.007750000000001</v>
      </c>
    </row>
    <row r="583" spans="1:9" s="21" customFormat="1" x14ac:dyDescent="0.2">
      <c r="A583" s="94" t="s">
        <v>122</v>
      </c>
      <c r="B583" s="53" t="s">
        <v>389</v>
      </c>
      <c r="C583" s="53" t="s">
        <v>130</v>
      </c>
      <c r="D583" s="53" t="s">
        <v>103</v>
      </c>
      <c r="E583" s="53" t="s">
        <v>398</v>
      </c>
      <c r="F583" s="53" t="s">
        <v>123</v>
      </c>
      <c r="G583" s="133">
        <f>G584</f>
        <v>4000</v>
      </c>
      <c r="H583" s="118">
        <f t="shared" si="175"/>
        <v>3880.31</v>
      </c>
      <c r="I583" s="118">
        <f t="shared" si="169"/>
        <v>97.007750000000001</v>
      </c>
    </row>
    <row r="584" spans="1:9" s="21" customFormat="1" x14ac:dyDescent="0.2">
      <c r="A584" s="94" t="s">
        <v>124</v>
      </c>
      <c r="B584" s="53" t="s">
        <v>389</v>
      </c>
      <c r="C584" s="53" t="s">
        <v>130</v>
      </c>
      <c r="D584" s="53" t="s">
        <v>103</v>
      </c>
      <c r="E584" s="53" t="s">
        <v>398</v>
      </c>
      <c r="F584" s="53" t="s">
        <v>125</v>
      </c>
      <c r="G584" s="133">
        <v>4000</v>
      </c>
      <c r="H584" s="118">
        <v>3880.31</v>
      </c>
      <c r="I584" s="118">
        <f t="shared" si="169"/>
        <v>97.007750000000001</v>
      </c>
    </row>
    <row r="585" spans="1:9" s="21" customFormat="1" x14ac:dyDescent="0.2">
      <c r="A585" s="146" t="s">
        <v>393</v>
      </c>
      <c r="B585" s="95" t="s">
        <v>389</v>
      </c>
      <c r="C585" s="95" t="s">
        <v>130</v>
      </c>
      <c r="D585" s="95" t="s">
        <v>103</v>
      </c>
      <c r="E585" s="95" t="s">
        <v>394</v>
      </c>
      <c r="F585" s="95"/>
      <c r="G585" s="120">
        <f>G586</f>
        <v>300</v>
      </c>
      <c r="H585" s="137">
        <f t="shared" ref="H585:H586" si="176">H586</f>
        <v>192.77</v>
      </c>
      <c r="I585" s="137">
        <f t="shared" si="169"/>
        <v>64.256666666666675</v>
      </c>
    </row>
    <row r="586" spans="1:9" x14ac:dyDescent="0.2">
      <c r="A586" s="94" t="s">
        <v>122</v>
      </c>
      <c r="B586" s="53" t="s">
        <v>389</v>
      </c>
      <c r="C586" s="53" t="s">
        <v>130</v>
      </c>
      <c r="D586" s="53" t="s">
        <v>103</v>
      </c>
      <c r="E586" s="53" t="s">
        <v>394</v>
      </c>
      <c r="F586" s="53" t="s">
        <v>123</v>
      </c>
      <c r="G586" s="118">
        <f>G587</f>
        <v>300</v>
      </c>
      <c r="H586" s="133">
        <f t="shared" si="176"/>
        <v>192.77</v>
      </c>
      <c r="I586" s="133">
        <f t="shared" si="169"/>
        <v>64.256666666666675</v>
      </c>
    </row>
    <row r="587" spans="1:9" s="165" customFormat="1" ht="12" x14ac:dyDescent="0.2">
      <c r="A587" s="94" t="s">
        <v>124</v>
      </c>
      <c r="B587" s="53" t="s">
        <v>389</v>
      </c>
      <c r="C587" s="53" t="s">
        <v>130</v>
      </c>
      <c r="D587" s="53" t="s">
        <v>103</v>
      </c>
      <c r="E587" s="53" t="s">
        <v>394</v>
      </c>
      <c r="F587" s="53" t="s">
        <v>125</v>
      </c>
      <c r="G587" s="118">
        <v>300</v>
      </c>
      <c r="H587" s="133">
        <v>192.77</v>
      </c>
      <c r="I587" s="133">
        <f t="shared" si="169"/>
        <v>64.256666666666675</v>
      </c>
    </row>
    <row r="588" spans="1:9" x14ac:dyDescent="0.2">
      <c r="A588" s="96" t="s">
        <v>723</v>
      </c>
      <c r="B588" s="95" t="s">
        <v>389</v>
      </c>
      <c r="C588" s="95" t="s">
        <v>130</v>
      </c>
      <c r="D588" s="95" t="s">
        <v>103</v>
      </c>
      <c r="E588" s="95" t="s">
        <v>724</v>
      </c>
      <c r="F588" s="95"/>
      <c r="G588" s="137">
        <f>G589</f>
        <v>1500</v>
      </c>
      <c r="H588" s="137">
        <f t="shared" ref="H588:H589" si="177">H589</f>
        <v>334.68858</v>
      </c>
      <c r="I588" s="137">
        <f t="shared" si="169"/>
        <v>22.312571999999999</v>
      </c>
    </row>
    <row r="589" spans="1:9" x14ac:dyDescent="0.2">
      <c r="A589" s="94" t="s">
        <v>122</v>
      </c>
      <c r="B589" s="53" t="s">
        <v>389</v>
      </c>
      <c r="C589" s="53" t="s">
        <v>130</v>
      </c>
      <c r="D589" s="53" t="s">
        <v>103</v>
      </c>
      <c r="E589" s="53" t="s">
        <v>724</v>
      </c>
      <c r="F589" s="53" t="s">
        <v>123</v>
      </c>
      <c r="G589" s="133">
        <f>G590</f>
        <v>1500</v>
      </c>
      <c r="H589" s="133">
        <f t="shared" si="177"/>
        <v>334.68858</v>
      </c>
      <c r="I589" s="133">
        <f t="shared" si="169"/>
        <v>22.312571999999999</v>
      </c>
    </row>
    <row r="590" spans="1:9" x14ac:dyDescent="0.2">
      <c r="A590" s="94" t="s">
        <v>124</v>
      </c>
      <c r="B590" s="53" t="s">
        <v>389</v>
      </c>
      <c r="C590" s="53" t="s">
        <v>130</v>
      </c>
      <c r="D590" s="53" t="s">
        <v>103</v>
      </c>
      <c r="E590" s="53" t="s">
        <v>724</v>
      </c>
      <c r="F590" s="53" t="s">
        <v>125</v>
      </c>
      <c r="G590" s="133">
        <v>1500</v>
      </c>
      <c r="H590" s="133">
        <v>334.68858</v>
      </c>
      <c r="I590" s="133">
        <f t="shared" si="169"/>
        <v>22.312571999999999</v>
      </c>
    </row>
    <row r="591" spans="1:9" x14ac:dyDescent="0.2">
      <c r="A591" s="96" t="s">
        <v>399</v>
      </c>
      <c r="B591" s="95" t="s">
        <v>389</v>
      </c>
      <c r="C591" s="95" t="s">
        <v>130</v>
      </c>
      <c r="D591" s="95" t="s">
        <v>232</v>
      </c>
      <c r="E591" s="95"/>
      <c r="F591" s="95"/>
      <c r="G591" s="137">
        <f t="shared" ref="G591:H597" si="178">G592</f>
        <v>10600</v>
      </c>
      <c r="H591" s="137">
        <f t="shared" si="178"/>
        <v>6091.1308599999993</v>
      </c>
      <c r="I591" s="137">
        <f t="shared" si="169"/>
        <v>57.463498679245276</v>
      </c>
    </row>
    <row r="592" spans="1:9" x14ac:dyDescent="0.2">
      <c r="A592" s="138" t="s">
        <v>391</v>
      </c>
      <c r="B592" s="104" t="s">
        <v>389</v>
      </c>
      <c r="C592" s="104" t="s">
        <v>130</v>
      </c>
      <c r="D592" s="104" t="s">
        <v>232</v>
      </c>
      <c r="E592" s="104" t="s">
        <v>392</v>
      </c>
      <c r="F592" s="104"/>
      <c r="G592" s="143">
        <f>G596+G593+G599+G602</f>
        <v>10600</v>
      </c>
      <c r="H592" s="143">
        <f>H596+H593+H599+H602</f>
        <v>6091.1308599999993</v>
      </c>
      <c r="I592" s="143">
        <f t="shared" si="169"/>
        <v>57.463498679245276</v>
      </c>
    </row>
    <row r="593" spans="1:9" x14ac:dyDescent="0.2">
      <c r="A593" s="146" t="s">
        <v>393</v>
      </c>
      <c r="B593" s="95" t="s">
        <v>389</v>
      </c>
      <c r="C593" s="95" t="s">
        <v>130</v>
      </c>
      <c r="D593" s="95" t="s">
        <v>232</v>
      </c>
      <c r="E593" s="95" t="s">
        <v>394</v>
      </c>
      <c r="F593" s="95"/>
      <c r="G593" s="137">
        <f t="shared" ref="G593:H594" si="179">G594</f>
        <v>200</v>
      </c>
      <c r="H593" s="137">
        <f t="shared" si="179"/>
        <v>84.36</v>
      </c>
      <c r="I593" s="137">
        <f t="shared" si="169"/>
        <v>42.18</v>
      </c>
    </row>
    <row r="594" spans="1:9" x14ac:dyDescent="0.2">
      <c r="A594" s="94" t="s">
        <v>226</v>
      </c>
      <c r="B594" s="53" t="s">
        <v>389</v>
      </c>
      <c r="C594" s="53" t="s">
        <v>130</v>
      </c>
      <c r="D594" s="53" t="s">
        <v>232</v>
      </c>
      <c r="E594" s="53" t="s">
        <v>394</v>
      </c>
      <c r="F594" s="53" t="s">
        <v>227</v>
      </c>
      <c r="G594" s="133">
        <f t="shared" si="179"/>
        <v>200</v>
      </c>
      <c r="H594" s="133">
        <f t="shared" si="179"/>
        <v>84.36</v>
      </c>
      <c r="I594" s="133">
        <f t="shared" si="169"/>
        <v>42.18</v>
      </c>
    </row>
    <row r="595" spans="1:9" x14ac:dyDescent="0.2">
      <c r="A595" s="94" t="s">
        <v>228</v>
      </c>
      <c r="B595" s="53" t="s">
        <v>389</v>
      </c>
      <c r="C595" s="53" t="s">
        <v>130</v>
      </c>
      <c r="D595" s="53" t="s">
        <v>232</v>
      </c>
      <c r="E595" s="53" t="s">
        <v>394</v>
      </c>
      <c r="F595" s="53" t="s">
        <v>229</v>
      </c>
      <c r="G595" s="133">
        <v>200</v>
      </c>
      <c r="H595" s="133">
        <v>84.36</v>
      </c>
      <c r="I595" s="133">
        <f t="shared" si="169"/>
        <v>42.18</v>
      </c>
    </row>
    <row r="596" spans="1:9" ht="24" x14ac:dyDescent="0.2">
      <c r="A596" s="96" t="s">
        <v>728</v>
      </c>
      <c r="B596" s="95" t="s">
        <v>389</v>
      </c>
      <c r="C596" s="95" t="s">
        <v>130</v>
      </c>
      <c r="D596" s="95" t="s">
        <v>232</v>
      </c>
      <c r="E596" s="95" t="s">
        <v>727</v>
      </c>
      <c r="F596" s="95"/>
      <c r="G596" s="137">
        <f t="shared" si="178"/>
        <v>6000</v>
      </c>
      <c r="H596" s="137">
        <f t="shared" si="178"/>
        <v>5898.1474699999999</v>
      </c>
      <c r="I596" s="137">
        <f t="shared" si="169"/>
        <v>98.302457833333335</v>
      </c>
    </row>
    <row r="597" spans="1:9" x14ac:dyDescent="0.2">
      <c r="A597" s="94" t="s">
        <v>226</v>
      </c>
      <c r="B597" s="53" t="s">
        <v>389</v>
      </c>
      <c r="C597" s="53" t="s">
        <v>130</v>
      </c>
      <c r="D597" s="53" t="s">
        <v>232</v>
      </c>
      <c r="E597" s="53" t="s">
        <v>727</v>
      </c>
      <c r="F597" s="53" t="s">
        <v>227</v>
      </c>
      <c r="G597" s="133">
        <f t="shared" si="178"/>
        <v>6000</v>
      </c>
      <c r="H597" s="133">
        <f t="shared" si="178"/>
        <v>5898.1474699999999</v>
      </c>
      <c r="I597" s="133">
        <f t="shared" si="169"/>
        <v>98.302457833333335</v>
      </c>
    </row>
    <row r="598" spans="1:9" x14ac:dyDescent="0.2">
      <c r="A598" s="94" t="s">
        <v>228</v>
      </c>
      <c r="B598" s="53" t="s">
        <v>389</v>
      </c>
      <c r="C598" s="53" t="s">
        <v>130</v>
      </c>
      <c r="D598" s="53" t="s">
        <v>232</v>
      </c>
      <c r="E598" s="53" t="s">
        <v>727</v>
      </c>
      <c r="F598" s="53" t="s">
        <v>229</v>
      </c>
      <c r="G598" s="133">
        <v>6000</v>
      </c>
      <c r="H598" s="133">
        <v>5898.1474699999999</v>
      </c>
      <c r="I598" s="133">
        <f t="shared" si="169"/>
        <v>98.302457833333335</v>
      </c>
    </row>
    <row r="599" spans="1:9" x14ac:dyDescent="0.2">
      <c r="A599" s="96" t="s">
        <v>840</v>
      </c>
      <c r="B599" s="95" t="s">
        <v>389</v>
      </c>
      <c r="C599" s="95" t="s">
        <v>130</v>
      </c>
      <c r="D599" s="95" t="s">
        <v>232</v>
      </c>
      <c r="E599" s="95" t="s">
        <v>760</v>
      </c>
      <c r="F599" s="95"/>
      <c r="G599" s="137">
        <f t="shared" ref="G599:H600" si="180">G600</f>
        <v>3400</v>
      </c>
      <c r="H599" s="137">
        <f t="shared" si="180"/>
        <v>0</v>
      </c>
      <c r="I599" s="137">
        <f t="shared" si="169"/>
        <v>0</v>
      </c>
    </row>
    <row r="600" spans="1:9" x14ac:dyDescent="0.2">
      <c r="A600" s="94" t="s">
        <v>122</v>
      </c>
      <c r="B600" s="53" t="s">
        <v>389</v>
      </c>
      <c r="C600" s="53" t="s">
        <v>130</v>
      </c>
      <c r="D600" s="53" t="s">
        <v>232</v>
      </c>
      <c r="E600" s="53" t="s">
        <v>760</v>
      </c>
      <c r="F600" s="53" t="s">
        <v>123</v>
      </c>
      <c r="G600" s="133">
        <f t="shared" si="180"/>
        <v>3400</v>
      </c>
      <c r="H600" s="133">
        <f t="shared" si="180"/>
        <v>0</v>
      </c>
      <c r="I600" s="133">
        <f t="shared" si="169"/>
        <v>0</v>
      </c>
    </row>
    <row r="601" spans="1:9" x14ac:dyDescent="0.2">
      <c r="A601" s="94" t="s">
        <v>124</v>
      </c>
      <c r="B601" s="53" t="s">
        <v>389</v>
      </c>
      <c r="C601" s="53" t="s">
        <v>130</v>
      </c>
      <c r="D601" s="53" t="s">
        <v>232</v>
      </c>
      <c r="E601" s="53" t="s">
        <v>760</v>
      </c>
      <c r="F601" s="53" t="s">
        <v>125</v>
      </c>
      <c r="G601" s="133">
        <v>3400</v>
      </c>
      <c r="H601" s="133">
        <v>0</v>
      </c>
      <c r="I601" s="133">
        <f t="shared" si="169"/>
        <v>0</v>
      </c>
    </row>
    <row r="602" spans="1:9" x14ac:dyDescent="0.2">
      <c r="A602" s="96" t="s">
        <v>761</v>
      </c>
      <c r="B602" s="95" t="s">
        <v>389</v>
      </c>
      <c r="C602" s="95" t="s">
        <v>130</v>
      </c>
      <c r="D602" s="95" t="s">
        <v>232</v>
      </c>
      <c r="E602" s="95" t="s">
        <v>762</v>
      </c>
      <c r="F602" s="95"/>
      <c r="G602" s="137">
        <f t="shared" ref="G602:H603" si="181">G603</f>
        <v>1000</v>
      </c>
      <c r="H602" s="137">
        <f t="shared" si="181"/>
        <v>108.62339</v>
      </c>
      <c r="I602" s="137">
        <f t="shared" si="169"/>
        <v>10.862339</v>
      </c>
    </row>
    <row r="603" spans="1:9" x14ac:dyDescent="0.2">
      <c r="A603" s="94" t="s">
        <v>122</v>
      </c>
      <c r="B603" s="53" t="s">
        <v>389</v>
      </c>
      <c r="C603" s="53" t="s">
        <v>130</v>
      </c>
      <c r="D603" s="53" t="s">
        <v>232</v>
      </c>
      <c r="E603" s="53" t="s">
        <v>762</v>
      </c>
      <c r="F603" s="53" t="s">
        <v>123</v>
      </c>
      <c r="G603" s="133">
        <f t="shared" si="181"/>
        <v>1000</v>
      </c>
      <c r="H603" s="133">
        <f t="shared" si="181"/>
        <v>108.62339</v>
      </c>
      <c r="I603" s="133">
        <f t="shared" si="169"/>
        <v>10.862339</v>
      </c>
    </row>
    <row r="604" spans="1:9" x14ac:dyDescent="0.2">
      <c r="A604" s="94" t="s">
        <v>124</v>
      </c>
      <c r="B604" s="53" t="s">
        <v>389</v>
      </c>
      <c r="C604" s="53" t="s">
        <v>130</v>
      </c>
      <c r="D604" s="53" t="s">
        <v>232</v>
      </c>
      <c r="E604" s="53" t="s">
        <v>762</v>
      </c>
      <c r="F604" s="53" t="s">
        <v>125</v>
      </c>
      <c r="G604" s="133">
        <v>1000</v>
      </c>
      <c r="H604" s="133">
        <v>108.62339</v>
      </c>
      <c r="I604" s="133">
        <f t="shared" si="169"/>
        <v>10.862339</v>
      </c>
    </row>
    <row r="605" spans="1:9" x14ac:dyDescent="0.2">
      <c r="A605" s="96" t="s">
        <v>245</v>
      </c>
      <c r="B605" s="95" t="s">
        <v>389</v>
      </c>
      <c r="C605" s="95" t="s">
        <v>130</v>
      </c>
      <c r="D605" s="95" t="s">
        <v>188</v>
      </c>
      <c r="E605" s="53"/>
      <c r="F605" s="53"/>
      <c r="G605" s="137">
        <f>G606</f>
        <v>51850</v>
      </c>
      <c r="H605" s="120">
        <f t="shared" ref="H605" si="182">H606</f>
        <v>47962.523870000005</v>
      </c>
      <c r="I605" s="120">
        <f t="shared" si="169"/>
        <v>92.502456837029897</v>
      </c>
    </row>
    <row r="606" spans="1:9" x14ac:dyDescent="0.2">
      <c r="A606" s="138" t="s">
        <v>391</v>
      </c>
      <c r="B606" s="104" t="s">
        <v>389</v>
      </c>
      <c r="C606" s="104" t="s">
        <v>130</v>
      </c>
      <c r="D606" s="104" t="s">
        <v>188</v>
      </c>
      <c r="E606" s="104" t="s">
        <v>392</v>
      </c>
      <c r="F606" s="104"/>
      <c r="G606" s="143">
        <f>G607+G610+G615+G618+G621</f>
        <v>51850</v>
      </c>
      <c r="H606" s="143">
        <f>H607+H610+H615+H618+H621</f>
        <v>47962.523870000005</v>
      </c>
      <c r="I606" s="143">
        <f t="shared" si="169"/>
        <v>92.502456837029897</v>
      </c>
    </row>
    <row r="607" spans="1:9" x14ac:dyDescent="0.2">
      <c r="A607" s="146" t="s">
        <v>400</v>
      </c>
      <c r="B607" s="95" t="s">
        <v>389</v>
      </c>
      <c r="C607" s="95" t="s">
        <v>130</v>
      </c>
      <c r="D607" s="95" t="s">
        <v>188</v>
      </c>
      <c r="E607" s="95" t="s">
        <v>401</v>
      </c>
      <c r="F607" s="95"/>
      <c r="G607" s="137">
        <f>G608</f>
        <v>31600</v>
      </c>
      <c r="H607" s="120">
        <f t="shared" ref="H607:H608" si="183">H608</f>
        <v>31492.37</v>
      </c>
      <c r="I607" s="120">
        <f t="shared" si="169"/>
        <v>99.659398734177202</v>
      </c>
    </row>
    <row r="608" spans="1:9" x14ac:dyDescent="0.2">
      <c r="A608" s="94" t="s">
        <v>122</v>
      </c>
      <c r="B608" s="53" t="s">
        <v>389</v>
      </c>
      <c r="C608" s="53" t="s">
        <v>130</v>
      </c>
      <c r="D608" s="53" t="s">
        <v>188</v>
      </c>
      <c r="E608" s="53" t="s">
        <v>401</v>
      </c>
      <c r="F608" s="53" t="s">
        <v>123</v>
      </c>
      <c r="G608" s="133">
        <f>G609</f>
        <v>31600</v>
      </c>
      <c r="H608" s="118">
        <f t="shared" si="183"/>
        <v>31492.37</v>
      </c>
      <c r="I608" s="118">
        <f t="shared" si="169"/>
        <v>99.659398734177202</v>
      </c>
    </row>
    <row r="609" spans="1:9" x14ac:dyDescent="0.2">
      <c r="A609" s="94" t="s">
        <v>124</v>
      </c>
      <c r="B609" s="53" t="s">
        <v>389</v>
      </c>
      <c r="C609" s="53" t="s">
        <v>130</v>
      </c>
      <c r="D609" s="53" t="s">
        <v>188</v>
      </c>
      <c r="E609" s="53" t="s">
        <v>401</v>
      </c>
      <c r="F609" s="53" t="s">
        <v>125</v>
      </c>
      <c r="G609" s="133">
        <v>31600</v>
      </c>
      <c r="H609" s="118">
        <v>31492.37</v>
      </c>
      <c r="I609" s="118">
        <f t="shared" si="169"/>
        <v>99.659398734177202</v>
      </c>
    </row>
    <row r="610" spans="1:9" x14ac:dyDescent="0.2">
      <c r="A610" s="146" t="s">
        <v>393</v>
      </c>
      <c r="B610" s="95" t="s">
        <v>389</v>
      </c>
      <c r="C610" s="95" t="s">
        <v>130</v>
      </c>
      <c r="D610" s="95" t="s">
        <v>188</v>
      </c>
      <c r="E610" s="95" t="s">
        <v>394</v>
      </c>
      <c r="F610" s="95"/>
      <c r="G610" s="120">
        <f t="shared" ref="G610:H610" si="184">G611+G613</f>
        <v>1550</v>
      </c>
      <c r="H610" s="137">
        <f t="shared" si="184"/>
        <v>976.87040000000002</v>
      </c>
      <c r="I610" s="137">
        <f t="shared" si="169"/>
        <v>63.023896774193545</v>
      </c>
    </row>
    <row r="611" spans="1:9" x14ac:dyDescent="0.2">
      <c r="A611" s="94" t="s">
        <v>122</v>
      </c>
      <c r="B611" s="53" t="s">
        <v>389</v>
      </c>
      <c r="C611" s="53" t="s">
        <v>130</v>
      </c>
      <c r="D611" s="53" t="s">
        <v>188</v>
      </c>
      <c r="E611" s="53" t="s">
        <v>394</v>
      </c>
      <c r="F611" s="53" t="s">
        <v>123</v>
      </c>
      <c r="G611" s="118">
        <f>G612</f>
        <v>300</v>
      </c>
      <c r="H611" s="133">
        <f t="shared" ref="H611:H613" si="185">H612</f>
        <v>177.48342000000002</v>
      </c>
      <c r="I611" s="133">
        <f t="shared" si="169"/>
        <v>59.16114000000001</v>
      </c>
    </row>
    <row r="612" spans="1:9" x14ac:dyDescent="0.2">
      <c r="A612" s="94" t="s">
        <v>124</v>
      </c>
      <c r="B612" s="53" t="s">
        <v>389</v>
      </c>
      <c r="C612" s="53" t="s">
        <v>130</v>
      </c>
      <c r="D612" s="53" t="s">
        <v>188</v>
      </c>
      <c r="E612" s="53" t="s">
        <v>394</v>
      </c>
      <c r="F612" s="53" t="s">
        <v>125</v>
      </c>
      <c r="G612" s="118">
        <f>150+150</f>
        <v>300</v>
      </c>
      <c r="H612" s="118">
        <v>177.48342000000002</v>
      </c>
      <c r="I612" s="133">
        <f t="shared" si="169"/>
        <v>59.16114000000001</v>
      </c>
    </row>
    <row r="613" spans="1:9" x14ac:dyDescent="0.2">
      <c r="A613" s="94" t="s">
        <v>226</v>
      </c>
      <c r="B613" s="53" t="s">
        <v>389</v>
      </c>
      <c r="C613" s="53" t="s">
        <v>130</v>
      </c>
      <c r="D613" s="53" t="s">
        <v>188</v>
      </c>
      <c r="E613" s="53" t="s">
        <v>394</v>
      </c>
      <c r="F613" s="53" t="s">
        <v>227</v>
      </c>
      <c r="G613" s="118">
        <f>G614</f>
        <v>1250</v>
      </c>
      <c r="H613" s="133">
        <f t="shared" si="185"/>
        <v>799.38697999999999</v>
      </c>
      <c r="I613" s="133">
        <f t="shared" ref="I613:I676" si="186">H613/G613*100</f>
        <v>63.950958400000005</v>
      </c>
    </row>
    <row r="614" spans="1:9" x14ac:dyDescent="0.2">
      <c r="A614" s="94" t="s">
        <v>228</v>
      </c>
      <c r="B614" s="53" t="s">
        <v>389</v>
      </c>
      <c r="C614" s="53" t="s">
        <v>130</v>
      </c>
      <c r="D614" s="53" t="s">
        <v>188</v>
      </c>
      <c r="E614" s="53" t="s">
        <v>394</v>
      </c>
      <c r="F614" s="53" t="s">
        <v>229</v>
      </c>
      <c r="G614" s="118">
        <f>150+300+800</f>
        <v>1250</v>
      </c>
      <c r="H614" s="118">
        <v>799.38697999999999</v>
      </c>
      <c r="I614" s="133">
        <f t="shared" si="186"/>
        <v>63.950958400000005</v>
      </c>
    </row>
    <row r="615" spans="1:9" x14ac:dyDescent="0.2">
      <c r="A615" s="96" t="s">
        <v>673</v>
      </c>
      <c r="B615" s="95" t="s">
        <v>389</v>
      </c>
      <c r="C615" s="95" t="s">
        <v>130</v>
      </c>
      <c r="D615" s="95" t="s">
        <v>188</v>
      </c>
      <c r="E615" s="95" t="s">
        <v>674</v>
      </c>
      <c r="F615" s="95"/>
      <c r="G615" s="137">
        <f t="shared" ref="G615:H619" si="187">G616</f>
        <v>5800</v>
      </c>
      <c r="H615" s="137">
        <f t="shared" si="187"/>
        <v>4898.6000000000004</v>
      </c>
      <c r="I615" s="137">
        <f t="shared" si="186"/>
        <v>84.458620689655177</v>
      </c>
    </row>
    <row r="616" spans="1:9" x14ac:dyDescent="0.2">
      <c r="A616" s="94" t="s">
        <v>675</v>
      </c>
      <c r="B616" s="53" t="s">
        <v>389</v>
      </c>
      <c r="C616" s="53" t="s">
        <v>130</v>
      </c>
      <c r="D616" s="53" t="s">
        <v>188</v>
      </c>
      <c r="E616" s="53" t="s">
        <v>674</v>
      </c>
      <c r="F616" s="53" t="s">
        <v>123</v>
      </c>
      <c r="G616" s="133">
        <f t="shared" si="187"/>
        <v>5800</v>
      </c>
      <c r="H616" s="133">
        <f t="shared" si="187"/>
        <v>4898.6000000000004</v>
      </c>
      <c r="I616" s="133">
        <f t="shared" si="186"/>
        <v>84.458620689655177</v>
      </c>
    </row>
    <row r="617" spans="1:9" x14ac:dyDescent="0.2">
      <c r="A617" s="94" t="s">
        <v>124</v>
      </c>
      <c r="B617" s="53" t="s">
        <v>389</v>
      </c>
      <c r="C617" s="53" t="s">
        <v>130</v>
      </c>
      <c r="D617" s="53" t="s">
        <v>188</v>
      </c>
      <c r="E617" s="53" t="s">
        <v>674</v>
      </c>
      <c r="F617" s="53" t="s">
        <v>125</v>
      </c>
      <c r="G617" s="133">
        <v>5800</v>
      </c>
      <c r="H617" s="133">
        <v>4898.6000000000004</v>
      </c>
      <c r="I617" s="133">
        <f t="shared" si="186"/>
        <v>84.458620689655177</v>
      </c>
    </row>
    <row r="618" spans="1:9" x14ac:dyDescent="0.2">
      <c r="A618" s="96" t="s">
        <v>763</v>
      </c>
      <c r="B618" s="95" t="s">
        <v>389</v>
      </c>
      <c r="C618" s="95" t="s">
        <v>130</v>
      </c>
      <c r="D618" s="95" t="s">
        <v>188</v>
      </c>
      <c r="E618" s="95" t="s">
        <v>738</v>
      </c>
      <c r="F618" s="95"/>
      <c r="G618" s="137">
        <f t="shared" si="187"/>
        <v>4900</v>
      </c>
      <c r="H618" s="137">
        <f t="shared" si="187"/>
        <v>2828.0518500000003</v>
      </c>
      <c r="I618" s="137">
        <f t="shared" si="186"/>
        <v>57.715343877551028</v>
      </c>
    </row>
    <row r="619" spans="1:9" x14ac:dyDescent="0.2">
      <c r="A619" s="94" t="s">
        <v>226</v>
      </c>
      <c r="B619" s="53" t="s">
        <v>389</v>
      </c>
      <c r="C619" s="53" t="s">
        <v>130</v>
      </c>
      <c r="D619" s="53" t="s">
        <v>188</v>
      </c>
      <c r="E619" s="53" t="s">
        <v>738</v>
      </c>
      <c r="F619" s="53" t="s">
        <v>227</v>
      </c>
      <c r="G619" s="133">
        <f t="shared" si="187"/>
        <v>4900</v>
      </c>
      <c r="H619" s="133">
        <f t="shared" si="187"/>
        <v>2828.0518500000003</v>
      </c>
      <c r="I619" s="133">
        <f t="shared" si="186"/>
        <v>57.715343877551028</v>
      </c>
    </row>
    <row r="620" spans="1:9" x14ac:dyDescent="0.2">
      <c r="A620" s="94" t="s">
        <v>228</v>
      </c>
      <c r="B620" s="53" t="s">
        <v>389</v>
      </c>
      <c r="C620" s="53" t="s">
        <v>130</v>
      </c>
      <c r="D620" s="53" t="s">
        <v>188</v>
      </c>
      <c r="E620" s="53" t="s">
        <v>738</v>
      </c>
      <c r="F620" s="53" t="s">
        <v>229</v>
      </c>
      <c r="G620" s="133">
        <v>4900</v>
      </c>
      <c r="H620" s="133">
        <v>2828.0518500000003</v>
      </c>
      <c r="I620" s="133">
        <f t="shared" si="186"/>
        <v>57.715343877551028</v>
      </c>
    </row>
    <row r="621" spans="1:9" x14ac:dyDescent="0.2">
      <c r="A621" s="96" t="s">
        <v>635</v>
      </c>
      <c r="B621" s="95" t="s">
        <v>389</v>
      </c>
      <c r="C621" s="95" t="s">
        <v>130</v>
      </c>
      <c r="D621" s="95" t="s">
        <v>188</v>
      </c>
      <c r="E621" s="95" t="s">
        <v>764</v>
      </c>
      <c r="F621" s="95"/>
      <c r="G621" s="137">
        <f t="shared" ref="G621:H622" si="188">G622</f>
        <v>8000</v>
      </c>
      <c r="H621" s="137">
        <f t="shared" si="188"/>
        <v>7766.6316200000001</v>
      </c>
      <c r="I621" s="137">
        <f t="shared" si="186"/>
        <v>97.082895250000007</v>
      </c>
    </row>
    <row r="622" spans="1:9" x14ac:dyDescent="0.2">
      <c r="A622" s="94" t="s">
        <v>675</v>
      </c>
      <c r="B622" s="53" t="s">
        <v>389</v>
      </c>
      <c r="C622" s="53" t="s">
        <v>130</v>
      </c>
      <c r="D622" s="53" t="s">
        <v>188</v>
      </c>
      <c r="E622" s="53" t="s">
        <v>764</v>
      </c>
      <c r="F622" s="53" t="s">
        <v>123</v>
      </c>
      <c r="G622" s="133">
        <f t="shared" si="188"/>
        <v>8000</v>
      </c>
      <c r="H622" s="133">
        <f t="shared" si="188"/>
        <v>7766.6316200000001</v>
      </c>
      <c r="I622" s="133">
        <f t="shared" si="186"/>
        <v>97.082895250000007</v>
      </c>
    </row>
    <row r="623" spans="1:9" x14ac:dyDescent="0.2">
      <c r="A623" s="94" t="s">
        <v>124</v>
      </c>
      <c r="B623" s="53" t="s">
        <v>389</v>
      </c>
      <c r="C623" s="53" t="s">
        <v>130</v>
      </c>
      <c r="D623" s="53" t="s">
        <v>188</v>
      </c>
      <c r="E623" s="53" t="s">
        <v>764</v>
      </c>
      <c r="F623" s="53" t="s">
        <v>125</v>
      </c>
      <c r="G623" s="133">
        <v>8000</v>
      </c>
      <c r="H623" s="133">
        <v>7766.6316200000001</v>
      </c>
      <c r="I623" s="133">
        <f t="shared" si="186"/>
        <v>97.082895250000007</v>
      </c>
    </row>
    <row r="624" spans="1:9" x14ac:dyDescent="0.2">
      <c r="A624" s="96" t="s">
        <v>384</v>
      </c>
      <c r="B624" s="95" t="s">
        <v>389</v>
      </c>
      <c r="C624" s="95" t="s">
        <v>130</v>
      </c>
      <c r="D624" s="95" t="s">
        <v>130</v>
      </c>
      <c r="E624" s="95"/>
      <c r="F624" s="95"/>
      <c r="G624" s="120">
        <f>G625</f>
        <v>12610.804469999999</v>
      </c>
      <c r="H624" s="120">
        <f t="shared" ref="H624:H625" si="189">H625</f>
        <v>12366.993569999999</v>
      </c>
      <c r="I624" s="120">
        <f t="shared" si="186"/>
        <v>98.066650699564761</v>
      </c>
    </row>
    <row r="625" spans="1:9" x14ac:dyDescent="0.2">
      <c r="A625" s="138" t="s">
        <v>108</v>
      </c>
      <c r="B625" s="104" t="s">
        <v>389</v>
      </c>
      <c r="C625" s="104" t="s">
        <v>130</v>
      </c>
      <c r="D625" s="104" t="s">
        <v>130</v>
      </c>
      <c r="E625" s="104" t="s">
        <v>116</v>
      </c>
      <c r="F625" s="104"/>
      <c r="G625" s="132">
        <f>G626</f>
        <v>12610.804469999999</v>
      </c>
      <c r="H625" s="132">
        <f t="shared" si="189"/>
        <v>12366.993569999999</v>
      </c>
      <c r="I625" s="132">
        <f t="shared" si="186"/>
        <v>98.066650699564761</v>
      </c>
    </row>
    <row r="626" spans="1:9" x14ac:dyDescent="0.2">
      <c r="A626" s="96" t="s">
        <v>110</v>
      </c>
      <c r="B626" s="95" t="s">
        <v>389</v>
      </c>
      <c r="C626" s="95" t="s">
        <v>130</v>
      </c>
      <c r="D626" s="95" t="s">
        <v>130</v>
      </c>
      <c r="E626" s="95" t="s">
        <v>117</v>
      </c>
      <c r="F626" s="53"/>
      <c r="G626" s="120">
        <f t="shared" ref="G626:H626" si="190">G627+G630+G635</f>
        <v>12610.804469999999</v>
      </c>
      <c r="H626" s="120">
        <f t="shared" si="190"/>
        <v>12366.993569999999</v>
      </c>
      <c r="I626" s="120">
        <f t="shared" si="186"/>
        <v>98.066650699564761</v>
      </c>
    </row>
    <row r="627" spans="1:9" x14ac:dyDescent="0.2">
      <c r="A627" s="96" t="s">
        <v>350</v>
      </c>
      <c r="B627" s="95" t="s">
        <v>389</v>
      </c>
      <c r="C627" s="95" t="s">
        <v>130</v>
      </c>
      <c r="D627" s="95" t="s">
        <v>130</v>
      </c>
      <c r="E627" s="95" t="s">
        <v>119</v>
      </c>
      <c r="F627" s="95"/>
      <c r="G627" s="120">
        <f>G628</f>
        <v>11152</v>
      </c>
      <c r="H627" s="120">
        <f t="shared" ref="H627:H628" si="191">H628</f>
        <v>11033.215539999999</v>
      </c>
      <c r="I627" s="120">
        <f t="shared" si="186"/>
        <v>98.934859576757532</v>
      </c>
    </row>
    <row r="628" spans="1:9" ht="36" x14ac:dyDescent="0.2">
      <c r="A628" s="94" t="s">
        <v>112</v>
      </c>
      <c r="B628" s="53" t="s">
        <v>389</v>
      </c>
      <c r="C628" s="53" t="s">
        <v>130</v>
      </c>
      <c r="D628" s="53" t="s">
        <v>130</v>
      </c>
      <c r="E628" s="53" t="s">
        <v>119</v>
      </c>
      <c r="F628" s="53" t="s">
        <v>113</v>
      </c>
      <c r="G628" s="118">
        <f>G629</f>
        <v>11152</v>
      </c>
      <c r="H628" s="118">
        <f t="shared" si="191"/>
        <v>11033.215539999999</v>
      </c>
      <c r="I628" s="118">
        <f t="shared" si="186"/>
        <v>98.934859576757532</v>
      </c>
    </row>
    <row r="629" spans="1:9" x14ac:dyDescent="0.2">
      <c r="A629" s="94" t="s">
        <v>114</v>
      </c>
      <c r="B629" s="53" t="s">
        <v>389</v>
      </c>
      <c r="C629" s="53" t="s">
        <v>130</v>
      </c>
      <c r="D629" s="53" t="s">
        <v>130</v>
      </c>
      <c r="E629" s="53" t="s">
        <v>119</v>
      </c>
      <c r="F629" s="53" t="s">
        <v>115</v>
      </c>
      <c r="G629" s="118">
        <v>11152</v>
      </c>
      <c r="H629" s="118">
        <v>11033.215539999999</v>
      </c>
      <c r="I629" s="118">
        <f t="shared" si="186"/>
        <v>98.934859576757532</v>
      </c>
    </row>
    <row r="630" spans="1:9" x14ac:dyDescent="0.2">
      <c r="A630" s="96" t="s">
        <v>120</v>
      </c>
      <c r="B630" s="95" t="s">
        <v>389</v>
      </c>
      <c r="C630" s="95" t="s">
        <v>130</v>
      </c>
      <c r="D630" s="95" t="s">
        <v>130</v>
      </c>
      <c r="E630" s="95" t="s">
        <v>121</v>
      </c>
      <c r="F630" s="95"/>
      <c r="G630" s="120">
        <f>G631+G633</f>
        <v>1165.5</v>
      </c>
      <c r="H630" s="120">
        <f>H631+H633</f>
        <v>1040.4735599999999</v>
      </c>
      <c r="I630" s="120">
        <f t="shared" si="186"/>
        <v>89.272720720720713</v>
      </c>
    </row>
    <row r="631" spans="1:9" x14ac:dyDescent="0.2">
      <c r="A631" s="94" t="s">
        <v>122</v>
      </c>
      <c r="B631" s="53" t="s">
        <v>389</v>
      </c>
      <c r="C631" s="53" t="s">
        <v>130</v>
      </c>
      <c r="D631" s="53" t="s">
        <v>130</v>
      </c>
      <c r="E631" s="53" t="s">
        <v>121</v>
      </c>
      <c r="F631" s="53" t="s">
        <v>123</v>
      </c>
      <c r="G631" s="118">
        <f>G632</f>
        <v>847.5</v>
      </c>
      <c r="H631" s="118">
        <f t="shared" ref="H631" si="192">H632</f>
        <v>742.85532000000001</v>
      </c>
      <c r="I631" s="118">
        <f t="shared" si="186"/>
        <v>87.65254513274337</v>
      </c>
    </row>
    <row r="632" spans="1:9" x14ac:dyDescent="0.2">
      <c r="A632" s="94" t="s">
        <v>124</v>
      </c>
      <c r="B632" s="53" t="s">
        <v>389</v>
      </c>
      <c r="C632" s="53" t="s">
        <v>130</v>
      </c>
      <c r="D632" s="53" t="s">
        <v>130</v>
      </c>
      <c r="E632" s="53" t="s">
        <v>121</v>
      </c>
      <c r="F632" s="53" t="s">
        <v>125</v>
      </c>
      <c r="G632" s="118">
        <v>847.5</v>
      </c>
      <c r="H632" s="118">
        <v>742.85532000000001</v>
      </c>
      <c r="I632" s="118">
        <f t="shared" si="186"/>
        <v>87.65254513274337</v>
      </c>
    </row>
    <row r="633" spans="1:9" x14ac:dyDescent="0.2">
      <c r="A633" s="94" t="s">
        <v>126</v>
      </c>
      <c r="B633" s="53" t="s">
        <v>389</v>
      </c>
      <c r="C633" s="53" t="s">
        <v>130</v>
      </c>
      <c r="D633" s="53" t="s">
        <v>130</v>
      </c>
      <c r="E633" s="53" t="s">
        <v>121</v>
      </c>
      <c r="F633" s="53" t="s">
        <v>127</v>
      </c>
      <c r="G633" s="118">
        <f>G634</f>
        <v>318</v>
      </c>
      <c r="H633" s="118">
        <f t="shared" ref="H633" si="193">H634</f>
        <v>297.61823999999996</v>
      </c>
      <c r="I633" s="118">
        <f t="shared" si="186"/>
        <v>93.590641509433951</v>
      </c>
    </row>
    <row r="634" spans="1:9" x14ac:dyDescent="0.2">
      <c r="A634" s="94" t="s">
        <v>128</v>
      </c>
      <c r="B634" s="53" t="s">
        <v>389</v>
      </c>
      <c r="C634" s="53" t="s">
        <v>130</v>
      </c>
      <c r="D634" s="53" t="s">
        <v>130</v>
      </c>
      <c r="E634" s="53" t="s">
        <v>121</v>
      </c>
      <c r="F634" s="53" t="s">
        <v>129</v>
      </c>
      <c r="G634" s="118">
        <v>318</v>
      </c>
      <c r="H634" s="118">
        <v>297.61823999999996</v>
      </c>
      <c r="I634" s="118">
        <f t="shared" si="186"/>
        <v>93.590641509433951</v>
      </c>
    </row>
    <row r="635" spans="1:9" ht="14.25" customHeight="1" x14ac:dyDescent="0.2">
      <c r="A635" s="96" t="s">
        <v>826</v>
      </c>
      <c r="B635" s="95" t="s">
        <v>389</v>
      </c>
      <c r="C635" s="95" t="s">
        <v>130</v>
      </c>
      <c r="D635" s="95" t="s">
        <v>130</v>
      </c>
      <c r="E635" s="95" t="s">
        <v>827</v>
      </c>
      <c r="F635" s="95"/>
      <c r="G635" s="210">
        <f t="shared" ref="G635:H635" si="194">G636</f>
        <v>293.30447000000004</v>
      </c>
      <c r="H635" s="137">
        <f t="shared" si="194"/>
        <v>293.30447000000004</v>
      </c>
      <c r="I635" s="137">
        <f t="shared" si="186"/>
        <v>100</v>
      </c>
    </row>
    <row r="636" spans="1:9" ht="36" x14ac:dyDescent="0.2">
      <c r="A636" s="94" t="s">
        <v>112</v>
      </c>
      <c r="B636" s="53" t="s">
        <v>389</v>
      </c>
      <c r="C636" s="53" t="s">
        <v>130</v>
      </c>
      <c r="D636" s="53" t="s">
        <v>130</v>
      </c>
      <c r="E636" s="53" t="s">
        <v>827</v>
      </c>
      <c r="F636" s="53" t="s">
        <v>113</v>
      </c>
      <c r="G636" s="118">
        <f>G637</f>
        <v>293.30447000000004</v>
      </c>
      <c r="H636" s="133">
        <f>H637</f>
        <v>293.30447000000004</v>
      </c>
      <c r="I636" s="133">
        <f t="shared" si="186"/>
        <v>100</v>
      </c>
    </row>
    <row r="637" spans="1:9" x14ac:dyDescent="0.2">
      <c r="A637" s="94" t="s">
        <v>114</v>
      </c>
      <c r="B637" s="53" t="s">
        <v>389</v>
      </c>
      <c r="C637" s="53" t="s">
        <v>130</v>
      </c>
      <c r="D637" s="53" t="s">
        <v>130</v>
      </c>
      <c r="E637" s="53" t="s">
        <v>827</v>
      </c>
      <c r="F637" s="53" t="s">
        <v>115</v>
      </c>
      <c r="G637" s="118">
        <v>293.30447000000004</v>
      </c>
      <c r="H637" s="133">
        <v>293.30447000000004</v>
      </c>
      <c r="I637" s="133">
        <f t="shared" si="186"/>
        <v>100</v>
      </c>
    </row>
    <row r="638" spans="1:9" x14ac:dyDescent="0.2">
      <c r="A638" s="96" t="s">
        <v>251</v>
      </c>
      <c r="B638" s="95" t="s">
        <v>389</v>
      </c>
      <c r="C638" s="95" t="s">
        <v>252</v>
      </c>
      <c r="D638" s="95" t="s">
        <v>104</v>
      </c>
      <c r="E638" s="95"/>
      <c r="F638" s="95"/>
      <c r="G638" s="120">
        <f>G639</f>
        <v>83065</v>
      </c>
      <c r="H638" s="120">
        <f t="shared" ref="H638:H639" si="195">H639</f>
        <v>49261.404770000001</v>
      </c>
      <c r="I638" s="120">
        <f t="shared" si="186"/>
        <v>59.304646686329988</v>
      </c>
    </row>
    <row r="639" spans="1:9" x14ac:dyDescent="0.2">
      <c r="A639" s="96" t="s">
        <v>402</v>
      </c>
      <c r="B639" s="95" t="s">
        <v>389</v>
      </c>
      <c r="C639" s="95" t="s">
        <v>252</v>
      </c>
      <c r="D639" s="95" t="s">
        <v>287</v>
      </c>
      <c r="E639" s="53"/>
      <c r="F639" s="95"/>
      <c r="G639" s="120">
        <f>G640</f>
        <v>83065</v>
      </c>
      <c r="H639" s="120">
        <f t="shared" si="195"/>
        <v>49261.404770000001</v>
      </c>
      <c r="I639" s="120">
        <f t="shared" si="186"/>
        <v>59.304646686329988</v>
      </c>
    </row>
    <row r="640" spans="1:9" x14ac:dyDescent="0.2">
      <c r="A640" s="138" t="s">
        <v>391</v>
      </c>
      <c r="B640" s="104" t="s">
        <v>389</v>
      </c>
      <c r="C640" s="104" t="s">
        <v>252</v>
      </c>
      <c r="D640" s="104" t="s">
        <v>287</v>
      </c>
      <c r="E640" s="104" t="s">
        <v>392</v>
      </c>
      <c r="F640" s="104"/>
      <c r="G640" s="132">
        <f>G641+G647+G644</f>
        <v>83065</v>
      </c>
      <c r="H640" s="132">
        <f>H641+H647+H644</f>
        <v>49261.404770000001</v>
      </c>
      <c r="I640" s="132">
        <f t="shared" si="186"/>
        <v>59.304646686329988</v>
      </c>
    </row>
    <row r="641" spans="1:9" x14ac:dyDescent="0.2">
      <c r="A641" s="146" t="s">
        <v>403</v>
      </c>
      <c r="B641" s="95" t="s">
        <v>389</v>
      </c>
      <c r="C641" s="95" t="s">
        <v>252</v>
      </c>
      <c r="D641" s="95" t="s">
        <v>287</v>
      </c>
      <c r="E641" s="230" t="s">
        <v>404</v>
      </c>
      <c r="F641" s="95"/>
      <c r="G641" s="120">
        <f>G642</f>
        <v>50600</v>
      </c>
      <c r="H641" s="120">
        <f t="shared" ref="H641:H642" si="196">H642</f>
        <v>18777.49552</v>
      </c>
      <c r="I641" s="120">
        <f t="shared" si="186"/>
        <v>37.109674940711464</v>
      </c>
    </row>
    <row r="642" spans="1:9" x14ac:dyDescent="0.2">
      <c r="A642" s="94" t="s">
        <v>122</v>
      </c>
      <c r="B642" s="53" t="s">
        <v>389</v>
      </c>
      <c r="C642" s="53" t="s">
        <v>252</v>
      </c>
      <c r="D642" s="53" t="s">
        <v>287</v>
      </c>
      <c r="E642" s="231" t="s">
        <v>404</v>
      </c>
      <c r="F642" s="53" t="s">
        <v>123</v>
      </c>
      <c r="G642" s="118">
        <f>G643</f>
        <v>50600</v>
      </c>
      <c r="H642" s="118">
        <f t="shared" si="196"/>
        <v>18777.49552</v>
      </c>
      <c r="I642" s="118">
        <f t="shared" si="186"/>
        <v>37.109674940711464</v>
      </c>
    </row>
    <row r="643" spans="1:9" x14ac:dyDescent="0.2">
      <c r="A643" s="94" t="s">
        <v>124</v>
      </c>
      <c r="B643" s="53" t="s">
        <v>389</v>
      </c>
      <c r="C643" s="53" t="s">
        <v>252</v>
      </c>
      <c r="D643" s="53" t="s">
        <v>287</v>
      </c>
      <c r="E643" s="231" t="s">
        <v>404</v>
      </c>
      <c r="F643" s="53" t="s">
        <v>125</v>
      </c>
      <c r="G643" s="118">
        <v>50600</v>
      </c>
      <c r="H643" s="118">
        <v>18777.49552</v>
      </c>
      <c r="I643" s="118">
        <f t="shared" si="186"/>
        <v>37.109674940711464</v>
      </c>
    </row>
    <row r="644" spans="1:9" ht="24" x14ac:dyDescent="0.2">
      <c r="A644" s="96" t="s">
        <v>739</v>
      </c>
      <c r="B644" s="95" t="s">
        <v>389</v>
      </c>
      <c r="C644" s="95" t="s">
        <v>252</v>
      </c>
      <c r="D644" s="95" t="s">
        <v>287</v>
      </c>
      <c r="E644" s="230" t="s">
        <v>722</v>
      </c>
      <c r="F644" s="95"/>
      <c r="G644" s="120">
        <f t="shared" ref="G644:H645" si="197">G645</f>
        <v>29550</v>
      </c>
      <c r="H644" s="137">
        <f t="shared" si="197"/>
        <v>29400</v>
      </c>
      <c r="I644" s="137">
        <f t="shared" si="186"/>
        <v>99.492385786802032</v>
      </c>
    </row>
    <row r="645" spans="1:9" x14ac:dyDescent="0.2">
      <c r="A645" s="94" t="s">
        <v>122</v>
      </c>
      <c r="B645" s="53" t="s">
        <v>389</v>
      </c>
      <c r="C645" s="53" t="s">
        <v>252</v>
      </c>
      <c r="D645" s="53" t="s">
        <v>287</v>
      </c>
      <c r="E645" s="231" t="s">
        <v>722</v>
      </c>
      <c r="F645" s="53" t="s">
        <v>123</v>
      </c>
      <c r="G645" s="118">
        <f t="shared" si="197"/>
        <v>29550</v>
      </c>
      <c r="H645" s="133">
        <f t="shared" si="197"/>
        <v>29400</v>
      </c>
      <c r="I645" s="133">
        <f t="shared" si="186"/>
        <v>99.492385786802032</v>
      </c>
    </row>
    <row r="646" spans="1:9" x14ac:dyDescent="0.2">
      <c r="A646" s="94" t="s">
        <v>124</v>
      </c>
      <c r="B646" s="53" t="s">
        <v>389</v>
      </c>
      <c r="C646" s="53" t="s">
        <v>252</v>
      </c>
      <c r="D646" s="53" t="s">
        <v>287</v>
      </c>
      <c r="E646" s="231" t="s">
        <v>722</v>
      </c>
      <c r="F646" s="53" t="s">
        <v>125</v>
      </c>
      <c r="G646" s="118">
        <v>29550</v>
      </c>
      <c r="H646" s="133">
        <v>29400</v>
      </c>
      <c r="I646" s="133">
        <f t="shared" si="186"/>
        <v>99.492385786802032</v>
      </c>
    </row>
    <row r="647" spans="1:9" x14ac:dyDescent="0.2">
      <c r="A647" s="146" t="s">
        <v>393</v>
      </c>
      <c r="B647" s="95" t="s">
        <v>389</v>
      </c>
      <c r="C647" s="95" t="s">
        <v>252</v>
      </c>
      <c r="D647" s="95" t="s">
        <v>287</v>
      </c>
      <c r="E647" s="95" t="s">
        <v>394</v>
      </c>
      <c r="F647" s="95"/>
      <c r="G647" s="120">
        <f>G648</f>
        <v>2915</v>
      </c>
      <c r="H647" s="137">
        <f t="shared" ref="H647:H648" si="198">H648</f>
        <v>1083.9092499999999</v>
      </c>
      <c r="I647" s="137">
        <f t="shared" si="186"/>
        <v>37.183850771869636</v>
      </c>
    </row>
    <row r="648" spans="1:9" x14ac:dyDescent="0.2">
      <c r="A648" s="94" t="s">
        <v>122</v>
      </c>
      <c r="B648" s="53" t="s">
        <v>389</v>
      </c>
      <c r="C648" s="53" t="s">
        <v>252</v>
      </c>
      <c r="D648" s="53" t="s">
        <v>287</v>
      </c>
      <c r="E648" s="53" t="s">
        <v>394</v>
      </c>
      <c r="F648" s="53" t="s">
        <v>123</v>
      </c>
      <c r="G648" s="118">
        <f>G649</f>
        <v>2915</v>
      </c>
      <c r="H648" s="133">
        <f t="shared" si="198"/>
        <v>1083.9092499999999</v>
      </c>
      <c r="I648" s="133">
        <f t="shared" si="186"/>
        <v>37.183850771869636</v>
      </c>
    </row>
    <row r="649" spans="1:9" x14ac:dyDescent="0.2">
      <c r="A649" s="94" t="s">
        <v>124</v>
      </c>
      <c r="B649" s="53" t="s">
        <v>389</v>
      </c>
      <c r="C649" s="53" t="s">
        <v>252</v>
      </c>
      <c r="D649" s="53" t="s">
        <v>287</v>
      </c>
      <c r="E649" s="53" t="s">
        <v>394</v>
      </c>
      <c r="F649" s="53" t="s">
        <v>125</v>
      </c>
      <c r="G649" s="118">
        <v>2915</v>
      </c>
      <c r="H649" s="133">
        <v>1083.9092499999999</v>
      </c>
      <c r="I649" s="133">
        <f t="shared" si="186"/>
        <v>37.183850771869636</v>
      </c>
    </row>
    <row r="650" spans="1:9" ht="31.5" x14ac:dyDescent="0.2">
      <c r="A650" s="205" t="s">
        <v>405</v>
      </c>
      <c r="B650" s="206" t="s">
        <v>406</v>
      </c>
      <c r="C650" s="115"/>
      <c r="D650" s="115"/>
      <c r="E650" s="206"/>
      <c r="F650" s="206"/>
      <c r="G650" s="207">
        <f>G651+G667</f>
        <v>3226.97669</v>
      </c>
      <c r="H650" s="223">
        <f>H651+H667</f>
        <v>3226.97669</v>
      </c>
      <c r="I650" s="223">
        <f t="shared" si="186"/>
        <v>100</v>
      </c>
    </row>
    <row r="651" spans="1:9" x14ac:dyDescent="0.2">
      <c r="A651" s="96" t="s">
        <v>102</v>
      </c>
      <c r="B651" s="95" t="s">
        <v>406</v>
      </c>
      <c r="C651" s="95" t="s">
        <v>103</v>
      </c>
      <c r="D651" s="95" t="s">
        <v>104</v>
      </c>
      <c r="E651" s="95"/>
      <c r="F651" s="95"/>
      <c r="G651" s="120">
        <f>G652+G661</f>
        <v>2731.14194</v>
      </c>
      <c r="H651" s="137">
        <f>H652+H661</f>
        <v>2731.14194</v>
      </c>
      <c r="I651" s="137">
        <f t="shared" si="186"/>
        <v>100</v>
      </c>
    </row>
    <row r="652" spans="1:9" ht="24" x14ac:dyDescent="0.2">
      <c r="A652" s="96" t="s">
        <v>574</v>
      </c>
      <c r="B652" s="95" t="s">
        <v>406</v>
      </c>
      <c r="C652" s="95" t="s">
        <v>103</v>
      </c>
      <c r="D652" s="95" t="s">
        <v>107</v>
      </c>
      <c r="E652" s="95"/>
      <c r="F652" s="95"/>
      <c r="G652" s="120">
        <f>G653</f>
        <v>2728.7419399999999</v>
      </c>
      <c r="H652" s="137">
        <f t="shared" ref="H652:H653" si="199">H653</f>
        <v>2728.7419399999999</v>
      </c>
      <c r="I652" s="137">
        <f t="shared" si="186"/>
        <v>100</v>
      </c>
    </row>
    <row r="653" spans="1:9" x14ac:dyDescent="0.2">
      <c r="A653" s="138" t="s">
        <v>108</v>
      </c>
      <c r="B653" s="104" t="s">
        <v>406</v>
      </c>
      <c r="C653" s="104" t="s">
        <v>103</v>
      </c>
      <c r="D653" s="104" t="s">
        <v>107</v>
      </c>
      <c r="E653" s="104" t="s">
        <v>116</v>
      </c>
      <c r="F653" s="104"/>
      <c r="G653" s="132">
        <f>G654</f>
        <v>2728.7419399999999</v>
      </c>
      <c r="H653" s="143">
        <f t="shared" si="199"/>
        <v>2728.7419399999999</v>
      </c>
      <c r="I653" s="143">
        <f t="shared" si="186"/>
        <v>100</v>
      </c>
    </row>
    <row r="654" spans="1:9" x14ac:dyDescent="0.2">
      <c r="A654" s="96" t="s">
        <v>110</v>
      </c>
      <c r="B654" s="95" t="s">
        <v>406</v>
      </c>
      <c r="C654" s="95" t="s">
        <v>103</v>
      </c>
      <c r="D654" s="95" t="s">
        <v>107</v>
      </c>
      <c r="E654" s="95" t="s">
        <v>117</v>
      </c>
      <c r="F654" s="95"/>
      <c r="G654" s="120">
        <f>G655+G658</f>
        <v>2728.7419399999999</v>
      </c>
      <c r="H654" s="137">
        <f>H655+H658</f>
        <v>2728.7419399999999</v>
      </c>
      <c r="I654" s="137">
        <f t="shared" si="186"/>
        <v>100</v>
      </c>
    </row>
    <row r="655" spans="1:9" x14ac:dyDescent="0.2">
      <c r="A655" s="96" t="s">
        <v>111</v>
      </c>
      <c r="B655" s="95" t="s">
        <v>406</v>
      </c>
      <c r="C655" s="95" t="s">
        <v>103</v>
      </c>
      <c r="D655" s="95" t="s">
        <v>107</v>
      </c>
      <c r="E655" s="95" t="s">
        <v>119</v>
      </c>
      <c r="F655" s="95"/>
      <c r="G655" s="120">
        <f>G656</f>
        <v>2485.6672899999999</v>
      </c>
      <c r="H655" s="137">
        <f t="shared" ref="H655:H656" si="200">H656</f>
        <v>2485.6672899999999</v>
      </c>
      <c r="I655" s="137">
        <f t="shared" si="186"/>
        <v>100</v>
      </c>
    </row>
    <row r="656" spans="1:9" ht="36" x14ac:dyDescent="0.2">
      <c r="A656" s="94" t="s">
        <v>112</v>
      </c>
      <c r="B656" s="53" t="s">
        <v>406</v>
      </c>
      <c r="C656" s="53" t="s">
        <v>103</v>
      </c>
      <c r="D656" s="53" t="s">
        <v>107</v>
      </c>
      <c r="E656" s="53" t="s">
        <v>119</v>
      </c>
      <c r="F656" s="53" t="s">
        <v>113</v>
      </c>
      <c r="G656" s="118">
        <f t="shared" ref="G656" si="201">G657</f>
        <v>2485.6672899999999</v>
      </c>
      <c r="H656" s="133">
        <f t="shared" si="200"/>
        <v>2485.6672899999999</v>
      </c>
      <c r="I656" s="133">
        <f t="shared" si="186"/>
        <v>100</v>
      </c>
    </row>
    <row r="657" spans="1:9" x14ac:dyDescent="0.2">
      <c r="A657" s="94" t="s">
        <v>114</v>
      </c>
      <c r="B657" s="53" t="s">
        <v>406</v>
      </c>
      <c r="C657" s="53" t="s">
        <v>103</v>
      </c>
      <c r="D657" s="53" t="s">
        <v>107</v>
      </c>
      <c r="E657" s="53" t="s">
        <v>119</v>
      </c>
      <c r="F657" s="53" t="s">
        <v>115</v>
      </c>
      <c r="G657" s="118">
        <f>2620-133.56628-0.76643</f>
        <v>2485.6672899999999</v>
      </c>
      <c r="H657" s="118">
        <f>2620-133.56628-0.76643</f>
        <v>2485.6672899999999</v>
      </c>
      <c r="I657" s="133">
        <f t="shared" si="186"/>
        <v>100</v>
      </c>
    </row>
    <row r="658" spans="1:9" x14ac:dyDescent="0.2">
      <c r="A658" s="96" t="s">
        <v>120</v>
      </c>
      <c r="B658" s="95" t="s">
        <v>406</v>
      </c>
      <c r="C658" s="95" t="s">
        <v>103</v>
      </c>
      <c r="D658" s="95" t="s">
        <v>107</v>
      </c>
      <c r="E658" s="95" t="s">
        <v>121</v>
      </c>
      <c r="F658" s="95"/>
      <c r="G658" s="120">
        <f t="shared" ref="G658:H659" si="202">G659</f>
        <v>243.07464999999999</v>
      </c>
      <c r="H658" s="137">
        <f t="shared" si="202"/>
        <v>243.07464999999999</v>
      </c>
      <c r="I658" s="137">
        <f t="shared" si="186"/>
        <v>100</v>
      </c>
    </row>
    <row r="659" spans="1:9" x14ac:dyDescent="0.2">
      <c r="A659" s="94" t="s">
        <v>122</v>
      </c>
      <c r="B659" s="53" t="s">
        <v>406</v>
      </c>
      <c r="C659" s="53" t="s">
        <v>103</v>
      </c>
      <c r="D659" s="53" t="s">
        <v>107</v>
      </c>
      <c r="E659" s="53" t="s">
        <v>121</v>
      </c>
      <c r="F659" s="53" t="s">
        <v>123</v>
      </c>
      <c r="G659" s="118">
        <f t="shared" si="202"/>
        <v>243.07464999999999</v>
      </c>
      <c r="H659" s="133">
        <f t="shared" si="202"/>
        <v>243.07464999999999</v>
      </c>
      <c r="I659" s="133">
        <f t="shared" si="186"/>
        <v>100</v>
      </c>
    </row>
    <row r="660" spans="1:9" x14ac:dyDescent="0.2">
      <c r="A660" s="94" t="s">
        <v>124</v>
      </c>
      <c r="B660" s="53" t="s">
        <v>406</v>
      </c>
      <c r="C660" s="53" t="s">
        <v>103</v>
      </c>
      <c r="D660" s="53" t="s">
        <v>107</v>
      </c>
      <c r="E660" s="53" t="s">
        <v>121</v>
      </c>
      <c r="F660" s="53" t="s">
        <v>125</v>
      </c>
      <c r="G660" s="118">
        <f>253-9.66789-0.25746</f>
        <v>243.07464999999999</v>
      </c>
      <c r="H660" s="118">
        <f>253-9.66789-0.25746</f>
        <v>243.07464999999999</v>
      </c>
      <c r="I660" s="133">
        <f t="shared" si="186"/>
        <v>100</v>
      </c>
    </row>
    <row r="661" spans="1:9" x14ac:dyDescent="0.2">
      <c r="A661" s="98" t="s">
        <v>136</v>
      </c>
      <c r="B661" s="95" t="s">
        <v>406</v>
      </c>
      <c r="C661" s="95" t="s">
        <v>103</v>
      </c>
      <c r="D661" s="95" t="s">
        <v>137</v>
      </c>
      <c r="E661" s="95"/>
      <c r="F661" s="95"/>
      <c r="G661" s="120">
        <f>G662</f>
        <v>2.4</v>
      </c>
      <c r="H661" s="137">
        <f t="shared" ref="H661:H665" si="203">H662</f>
        <v>2.4</v>
      </c>
      <c r="I661" s="137">
        <f t="shared" si="186"/>
        <v>100</v>
      </c>
    </row>
    <row r="662" spans="1:9" x14ac:dyDescent="0.2">
      <c r="A662" s="138" t="s">
        <v>108</v>
      </c>
      <c r="B662" s="104" t="s">
        <v>406</v>
      </c>
      <c r="C662" s="104" t="s">
        <v>103</v>
      </c>
      <c r="D662" s="104" t="s">
        <v>137</v>
      </c>
      <c r="E662" s="104" t="s">
        <v>116</v>
      </c>
      <c r="F662" s="53"/>
      <c r="G662" s="224">
        <f>G663</f>
        <v>2.4</v>
      </c>
      <c r="H662" s="143">
        <f t="shared" si="203"/>
        <v>2.4</v>
      </c>
      <c r="I662" s="143">
        <f t="shared" si="186"/>
        <v>100</v>
      </c>
    </row>
    <row r="663" spans="1:9" x14ac:dyDescent="0.2">
      <c r="A663" s="96" t="s">
        <v>110</v>
      </c>
      <c r="B663" s="95" t="s">
        <v>406</v>
      </c>
      <c r="C663" s="95" t="s">
        <v>103</v>
      </c>
      <c r="D663" s="95" t="s">
        <v>137</v>
      </c>
      <c r="E663" s="95" t="s">
        <v>117</v>
      </c>
      <c r="F663" s="53"/>
      <c r="G663" s="218">
        <f>G664</f>
        <v>2.4</v>
      </c>
      <c r="H663" s="137">
        <f t="shared" si="203"/>
        <v>2.4</v>
      </c>
      <c r="I663" s="137">
        <f t="shared" si="186"/>
        <v>100</v>
      </c>
    </row>
    <row r="664" spans="1:9" x14ac:dyDescent="0.2">
      <c r="A664" s="96" t="s">
        <v>242</v>
      </c>
      <c r="B664" s="95" t="s">
        <v>406</v>
      </c>
      <c r="C664" s="95" t="s">
        <v>103</v>
      </c>
      <c r="D664" s="95" t="s">
        <v>137</v>
      </c>
      <c r="E664" s="95" t="s">
        <v>243</v>
      </c>
      <c r="F664" s="53"/>
      <c r="G664" s="218">
        <f>G665</f>
        <v>2.4</v>
      </c>
      <c r="H664" s="137">
        <f t="shared" si="203"/>
        <v>2.4</v>
      </c>
      <c r="I664" s="137">
        <f t="shared" si="186"/>
        <v>100</v>
      </c>
    </row>
    <row r="665" spans="1:9" ht="36" x14ac:dyDescent="0.2">
      <c r="A665" s="94" t="s">
        <v>112</v>
      </c>
      <c r="B665" s="53" t="s">
        <v>406</v>
      </c>
      <c r="C665" s="53" t="s">
        <v>103</v>
      </c>
      <c r="D665" s="53" t="s">
        <v>137</v>
      </c>
      <c r="E665" s="53" t="s">
        <v>243</v>
      </c>
      <c r="F665" s="53" t="s">
        <v>113</v>
      </c>
      <c r="G665" s="219">
        <f>G666</f>
        <v>2.4</v>
      </c>
      <c r="H665" s="133">
        <f t="shared" si="203"/>
        <v>2.4</v>
      </c>
      <c r="I665" s="133">
        <f t="shared" si="186"/>
        <v>100</v>
      </c>
    </row>
    <row r="666" spans="1:9" x14ac:dyDescent="0.2">
      <c r="A666" s="94" t="s">
        <v>114</v>
      </c>
      <c r="B666" s="53" t="s">
        <v>406</v>
      </c>
      <c r="C666" s="53" t="s">
        <v>103</v>
      </c>
      <c r="D666" s="53" t="s">
        <v>137</v>
      </c>
      <c r="E666" s="53" t="s">
        <v>243</v>
      </c>
      <c r="F666" s="53" t="s">
        <v>115</v>
      </c>
      <c r="G666" s="219">
        <v>2.4</v>
      </c>
      <c r="H666" s="219">
        <v>2.4</v>
      </c>
      <c r="I666" s="133">
        <f t="shared" si="186"/>
        <v>100</v>
      </c>
    </row>
    <row r="667" spans="1:9" x14ac:dyDescent="0.2">
      <c r="A667" s="96" t="s">
        <v>244</v>
      </c>
      <c r="B667" s="95" t="s">
        <v>406</v>
      </c>
      <c r="C667" s="95" t="s">
        <v>130</v>
      </c>
      <c r="D667" s="95" t="s">
        <v>104</v>
      </c>
      <c r="E667" s="53"/>
      <c r="F667" s="53"/>
      <c r="G667" s="120">
        <f t="shared" ref="G667:H672" si="204">G668</f>
        <v>495.83474999999999</v>
      </c>
      <c r="H667" s="137">
        <f t="shared" si="204"/>
        <v>495.83474999999999</v>
      </c>
      <c r="I667" s="137">
        <f t="shared" si="186"/>
        <v>100</v>
      </c>
    </row>
    <row r="668" spans="1:9" x14ac:dyDescent="0.2">
      <c r="A668" s="96" t="s">
        <v>245</v>
      </c>
      <c r="B668" s="95" t="s">
        <v>406</v>
      </c>
      <c r="C668" s="95" t="s">
        <v>130</v>
      </c>
      <c r="D668" s="95" t="s">
        <v>188</v>
      </c>
      <c r="E668" s="104"/>
      <c r="F668" s="104"/>
      <c r="G668" s="120">
        <f t="shared" si="204"/>
        <v>495.83474999999999</v>
      </c>
      <c r="H668" s="137">
        <f t="shared" si="204"/>
        <v>495.83474999999999</v>
      </c>
      <c r="I668" s="137">
        <f t="shared" si="186"/>
        <v>100</v>
      </c>
    </row>
    <row r="669" spans="1:9" x14ac:dyDescent="0.2">
      <c r="A669" s="138" t="s">
        <v>108</v>
      </c>
      <c r="B669" s="104" t="s">
        <v>406</v>
      </c>
      <c r="C669" s="104" t="s">
        <v>130</v>
      </c>
      <c r="D669" s="104" t="s">
        <v>188</v>
      </c>
      <c r="E669" s="104" t="s">
        <v>116</v>
      </c>
      <c r="F669" s="104"/>
      <c r="G669" s="132">
        <f t="shared" si="204"/>
        <v>495.83474999999999</v>
      </c>
      <c r="H669" s="143">
        <f t="shared" si="204"/>
        <v>495.83474999999999</v>
      </c>
      <c r="I669" s="143">
        <f t="shared" si="186"/>
        <v>100</v>
      </c>
    </row>
    <row r="670" spans="1:9" x14ac:dyDescent="0.2">
      <c r="A670" s="96" t="s">
        <v>110</v>
      </c>
      <c r="B670" s="95" t="s">
        <v>406</v>
      </c>
      <c r="C670" s="95" t="s">
        <v>130</v>
      </c>
      <c r="D670" s="95" t="s">
        <v>188</v>
      </c>
      <c r="E670" s="95" t="s">
        <v>117</v>
      </c>
      <c r="F670" s="95"/>
      <c r="G670" s="120">
        <f t="shared" si="204"/>
        <v>495.83474999999999</v>
      </c>
      <c r="H670" s="137">
        <f t="shared" si="204"/>
        <v>495.83474999999999</v>
      </c>
      <c r="I670" s="137">
        <f t="shared" si="186"/>
        <v>100</v>
      </c>
    </row>
    <row r="671" spans="1:9" s="21" customFormat="1" x14ac:dyDescent="0.2">
      <c r="A671" s="96" t="s">
        <v>246</v>
      </c>
      <c r="B671" s="95" t="s">
        <v>406</v>
      </c>
      <c r="C671" s="95" t="s">
        <v>130</v>
      </c>
      <c r="D671" s="95" t="s">
        <v>188</v>
      </c>
      <c r="E671" s="147" t="s">
        <v>247</v>
      </c>
      <c r="F671" s="95"/>
      <c r="G671" s="120">
        <f t="shared" si="204"/>
        <v>495.83474999999999</v>
      </c>
      <c r="H671" s="137">
        <f t="shared" si="204"/>
        <v>495.83474999999999</v>
      </c>
      <c r="I671" s="137">
        <f t="shared" si="186"/>
        <v>100</v>
      </c>
    </row>
    <row r="672" spans="1:9" s="21" customFormat="1" x14ac:dyDescent="0.2">
      <c r="A672" s="220" t="s">
        <v>122</v>
      </c>
      <c r="B672" s="53" t="s">
        <v>406</v>
      </c>
      <c r="C672" s="53" t="s">
        <v>130</v>
      </c>
      <c r="D672" s="53" t="s">
        <v>188</v>
      </c>
      <c r="E672" s="214" t="s">
        <v>247</v>
      </c>
      <c r="F672" s="53" t="s">
        <v>123</v>
      </c>
      <c r="G672" s="118">
        <f t="shared" si="204"/>
        <v>495.83474999999999</v>
      </c>
      <c r="H672" s="133">
        <f t="shared" si="204"/>
        <v>495.83474999999999</v>
      </c>
      <c r="I672" s="133">
        <f t="shared" si="186"/>
        <v>100</v>
      </c>
    </row>
    <row r="673" spans="1:9" s="21" customFormat="1" x14ac:dyDescent="0.2">
      <c r="A673" s="220" t="s">
        <v>124</v>
      </c>
      <c r="B673" s="53" t="s">
        <v>406</v>
      </c>
      <c r="C673" s="53" t="s">
        <v>130</v>
      </c>
      <c r="D673" s="53" t="s">
        <v>188</v>
      </c>
      <c r="E673" s="214" t="s">
        <v>247</v>
      </c>
      <c r="F673" s="53" t="s">
        <v>125</v>
      </c>
      <c r="G673" s="118">
        <v>495.83474999999999</v>
      </c>
      <c r="H673" s="118">
        <v>495.83474999999999</v>
      </c>
      <c r="I673" s="133">
        <f t="shared" si="186"/>
        <v>100</v>
      </c>
    </row>
    <row r="674" spans="1:9" s="21" customFormat="1" ht="31.5" x14ac:dyDescent="0.2">
      <c r="A674" s="205" t="s">
        <v>407</v>
      </c>
      <c r="B674" s="206" t="s">
        <v>408</v>
      </c>
      <c r="C674" s="115"/>
      <c r="D674" s="115"/>
      <c r="E674" s="206"/>
      <c r="F674" s="206"/>
      <c r="G674" s="207">
        <f>G675</f>
        <v>2672.8679500000007</v>
      </c>
      <c r="H674" s="223">
        <f>H675</f>
        <v>2672.8679500000007</v>
      </c>
      <c r="I674" s="223">
        <f t="shared" si="186"/>
        <v>100</v>
      </c>
    </row>
    <row r="675" spans="1:9" s="21" customFormat="1" x14ac:dyDescent="0.2">
      <c r="A675" s="96" t="s">
        <v>102</v>
      </c>
      <c r="B675" s="95" t="s">
        <v>408</v>
      </c>
      <c r="C675" s="95" t="s">
        <v>103</v>
      </c>
      <c r="D675" s="95" t="s">
        <v>104</v>
      </c>
      <c r="E675" s="95"/>
      <c r="F675" s="95"/>
      <c r="G675" s="120">
        <f>G676+G685</f>
        <v>2672.8679500000007</v>
      </c>
      <c r="H675" s="137">
        <f>H676+H685</f>
        <v>2672.8679500000007</v>
      </c>
      <c r="I675" s="137">
        <f t="shared" si="186"/>
        <v>100</v>
      </c>
    </row>
    <row r="676" spans="1:9" s="21" customFormat="1" ht="24" x14ac:dyDescent="0.2">
      <c r="A676" s="96" t="s">
        <v>574</v>
      </c>
      <c r="B676" s="95" t="s">
        <v>408</v>
      </c>
      <c r="C676" s="95" t="s">
        <v>103</v>
      </c>
      <c r="D676" s="95" t="s">
        <v>107</v>
      </c>
      <c r="E676" s="95"/>
      <c r="F676" s="95"/>
      <c r="G676" s="120">
        <f>G677</f>
        <v>2617.0679500000006</v>
      </c>
      <c r="H676" s="137">
        <f t="shared" ref="H676:H677" si="205">H677</f>
        <v>2617.0679500000006</v>
      </c>
      <c r="I676" s="137">
        <f t="shared" si="186"/>
        <v>100</v>
      </c>
    </row>
    <row r="677" spans="1:9" s="21" customFormat="1" x14ac:dyDescent="0.2">
      <c r="A677" s="138" t="s">
        <v>108</v>
      </c>
      <c r="B677" s="104" t="s">
        <v>408</v>
      </c>
      <c r="C677" s="104" t="s">
        <v>103</v>
      </c>
      <c r="D677" s="104" t="s">
        <v>107</v>
      </c>
      <c r="E677" s="104" t="s">
        <v>116</v>
      </c>
      <c r="F677" s="104"/>
      <c r="G677" s="132">
        <f>G678</f>
        <v>2617.0679500000006</v>
      </c>
      <c r="H677" s="143">
        <f t="shared" si="205"/>
        <v>2617.0679500000006</v>
      </c>
      <c r="I677" s="143">
        <f t="shared" ref="I677:I740" si="206">H677/G677*100</f>
        <v>100</v>
      </c>
    </row>
    <row r="678" spans="1:9" s="21" customFormat="1" x14ac:dyDescent="0.2">
      <c r="A678" s="96" t="s">
        <v>110</v>
      </c>
      <c r="B678" s="95" t="s">
        <v>408</v>
      </c>
      <c r="C678" s="95" t="s">
        <v>103</v>
      </c>
      <c r="D678" s="95" t="s">
        <v>107</v>
      </c>
      <c r="E678" s="95" t="s">
        <v>117</v>
      </c>
      <c r="F678" s="95"/>
      <c r="G678" s="120">
        <f>G679+G682</f>
        <v>2617.0679500000006</v>
      </c>
      <c r="H678" s="137">
        <f t="shared" ref="H678" si="207">H679+H682</f>
        <v>2617.0679500000006</v>
      </c>
      <c r="I678" s="137">
        <f t="shared" si="206"/>
        <v>100</v>
      </c>
    </row>
    <row r="679" spans="1:9" s="21" customFormat="1" x14ac:dyDescent="0.2">
      <c r="A679" s="96" t="s">
        <v>111</v>
      </c>
      <c r="B679" s="95" t="s">
        <v>408</v>
      </c>
      <c r="C679" s="95" t="s">
        <v>103</v>
      </c>
      <c r="D679" s="95" t="s">
        <v>107</v>
      </c>
      <c r="E679" s="95" t="s">
        <v>119</v>
      </c>
      <c r="F679" s="95"/>
      <c r="G679" s="120">
        <f>G680</f>
        <v>2579.2970000000005</v>
      </c>
      <c r="H679" s="137">
        <f t="shared" ref="H679:H680" si="208">H680</f>
        <v>2579.2970000000005</v>
      </c>
      <c r="I679" s="137">
        <f t="shared" si="206"/>
        <v>100</v>
      </c>
    </row>
    <row r="680" spans="1:9" s="21" customFormat="1" ht="36" x14ac:dyDescent="0.2">
      <c r="A680" s="94" t="s">
        <v>112</v>
      </c>
      <c r="B680" s="53" t="s">
        <v>408</v>
      </c>
      <c r="C680" s="53" t="s">
        <v>103</v>
      </c>
      <c r="D680" s="53" t="s">
        <v>107</v>
      </c>
      <c r="E680" s="53" t="s">
        <v>119</v>
      </c>
      <c r="F680" s="53" t="s">
        <v>113</v>
      </c>
      <c r="G680" s="118">
        <f t="shared" ref="G680" si="209">G681</f>
        <v>2579.2970000000005</v>
      </c>
      <c r="H680" s="133">
        <f t="shared" si="208"/>
        <v>2579.2970000000005</v>
      </c>
      <c r="I680" s="133">
        <f t="shared" si="206"/>
        <v>100</v>
      </c>
    </row>
    <row r="681" spans="1:9" s="21" customFormat="1" x14ac:dyDescent="0.2">
      <c r="A681" s="94" t="s">
        <v>114</v>
      </c>
      <c r="B681" s="53" t="s">
        <v>408</v>
      </c>
      <c r="C681" s="53" t="s">
        <v>103</v>
      </c>
      <c r="D681" s="53" t="s">
        <v>107</v>
      </c>
      <c r="E681" s="53" t="s">
        <v>119</v>
      </c>
      <c r="F681" s="53" t="s">
        <v>115</v>
      </c>
      <c r="G681" s="118">
        <f>17813.7-10400-3200-1634.403</f>
        <v>2579.2970000000005</v>
      </c>
      <c r="H681" s="118">
        <f>17813.7-10400-3200-1634.403</f>
        <v>2579.2970000000005</v>
      </c>
      <c r="I681" s="133">
        <f t="shared" si="206"/>
        <v>100</v>
      </c>
    </row>
    <row r="682" spans="1:9" s="21" customFormat="1" x14ac:dyDescent="0.2">
      <c r="A682" s="96" t="s">
        <v>120</v>
      </c>
      <c r="B682" s="95" t="s">
        <v>408</v>
      </c>
      <c r="C682" s="95" t="s">
        <v>103</v>
      </c>
      <c r="D682" s="95" t="s">
        <v>107</v>
      </c>
      <c r="E682" s="95" t="s">
        <v>121</v>
      </c>
      <c r="F682" s="95"/>
      <c r="G682" s="120">
        <f t="shared" ref="G682:H683" si="210">G683</f>
        <v>37.770949999999942</v>
      </c>
      <c r="H682" s="137">
        <f t="shared" si="210"/>
        <v>37.770949999999942</v>
      </c>
      <c r="I682" s="137">
        <f t="shared" si="206"/>
        <v>100</v>
      </c>
    </row>
    <row r="683" spans="1:9" s="21" customFormat="1" x14ac:dyDescent="0.2">
      <c r="A683" s="94" t="s">
        <v>122</v>
      </c>
      <c r="B683" s="53" t="s">
        <v>408</v>
      </c>
      <c r="C683" s="53" t="s">
        <v>103</v>
      </c>
      <c r="D683" s="53" t="s">
        <v>107</v>
      </c>
      <c r="E683" s="53" t="s">
        <v>121</v>
      </c>
      <c r="F683" s="53" t="s">
        <v>123</v>
      </c>
      <c r="G683" s="118">
        <f t="shared" si="210"/>
        <v>37.770949999999942</v>
      </c>
      <c r="H683" s="133">
        <f t="shared" si="210"/>
        <v>37.770949999999942</v>
      </c>
      <c r="I683" s="133">
        <f t="shared" si="206"/>
        <v>100</v>
      </c>
    </row>
    <row r="684" spans="1:9" s="21" customFormat="1" x14ac:dyDescent="0.2">
      <c r="A684" s="94" t="s">
        <v>124</v>
      </c>
      <c r="B684" s="53" t="s">
        <v>408</v>
      </c>
      <c r="C684" s="53" t="s">
        <v>103</v>
      </c>
      <c r="D684" s="53" t="s">
        <v>107</v>
      </c>
      <c r="E684" s="53" t="s">
        <v>121</v>
      </c>
      <c r="F684" s="53" t="s">
        <v>125</v>
      </c>
      <c r="G684" s="118">
        <f>765.8-50-65-25-250-100-238.02905</f>
        <v>37.770949999999942</v>
      </c>
      <c r="H684" s="118">
        <f>765.8-50-65-25-250-100-238.02905</f>
        <v>37.770949999999942</v>
      </c>
      <c r="I684" s="133">
        <f t="shared" si="206"/>
        <v>100</v>
      </c>
    </row>
    <row r="685" spans="1:9" s="21" customFormat="1" x14ac:dyDescent="0.2">
      <c r="A685" s="98" t="s">
        <v>136</v>
      </c>
      <c r="B685" s="95" t="s">
        <v>408</v>
      </c>
      <c r="C685" s="95" t="s">
        <v>103</v>
      </c>
      <c r="D685" s="95" t="s">
        <v>137</v>
      </c>
      <c r="E685" s="95"/>
      <c r="F685" s="95"/>
      <c r="G685" s="120">
        <f>G686</f>
        <v>55.8</v>
      </c>
      <c r="H685" s="120">
        <f>H686</f>
        <v>55.8</v>
      </c>
      <c r="I685" s="137">
        <f t="shared" si="206"/>
        <v>100</v>
      </c>
    </row>
    <row r="686" spans="1:9" s="21" customFormat="1" x14ac:dyDescent="0.2">
      <c r="A686" s="138" t="s">
        <v>108</v>
      </c>
      <c r="B686" s="104" t="s">
        <v>408</v>
      </c>
      <c r="C686" s="104" t="s">
        <v>103</v>
      </c>
      <c r="D686" s="104" t="s">
        <v>137</v>
      </c>
      <c r="E686" s="104" t="s">
        <v>116</v>
      </c>
      <c r="F686" s="53"/>
      <c r="G686" s="224">
        <f>G687</f>
        <v>55.8</v>
      </c>
      <c r="H686" s="224">
        <f>H687</f>
        <v>55.8</v>
      </c>
      <c r="I686" s="143">
        <f t="shared" si="206"/>
        <v>100</v>
      </c>
    </row>
    <row r="687" spans="1:9" s="38" customFormat="1" x14ac:dyDescent="0.2">
      <c r="A687" s="96" t="s">
        <v>110</v>
      </c>
      <c r="B687" s="95" t="s">
        <v>408</v>
      </c>
      <c r="C687" s="95" t="s">
        <v>103</v>
      </c>
      <c r="D687" s="95" t="s">
        <v>137</v>
      </c>
      <c r="E687" s="95" t="s">
        <v>117</v>
      </c>
      <c r="F687" s="53"/>
      <c r="G687" s="218">
        <f>G688+G691</f>
        <v>55.8</v>
      </c>
      <c r="H687" s="218">
        <f>H688+H691</f>
        <v>55.8</v>
      </c>
      <c r="I687" s="218">
        <f t="shared" si="206"/>
        <v>100</v>
      </c>
    </row>
    <row r="688" spans="1:9" s="21" customFormat="1" x14ac:dyDescent="0.2">
      <c r="A688" s="96" t="s">
        <v>242</v>
      </c>
      <c r="B688" s="95" t="s">
        <v>408</v>
      </c>
      <c r="C688" s="95" t="s">
        <v>103</v>
      </c>
      <c r="D688" s="95" t="s">
        <v>137</v>
      </c>
      <c r="E688" s="95" t="s">
        <v>243</v>
      </c>
      <c r="F688" s="53"/>
      <c r="G688" s="218">
        <f>G689</f>
        <v>43.8</v>
      </c>
      <c r="H688" s="218">
        <f>H689</f>
        <v>43.8</v>
      </c>
      <c r="I688" s="137">
        <f t="shared" si="206"/>
        <v>100</v>
      </c>
    </row>
    <row r="689" spans="1:9" s="21" customFormat="1" ht="36" x14ac:dyDescent="0.2">
      <c r="A689" s="94" t="s">
        <v>112</v>
      </c>
      <c r="B689" s="53" t="s">
        <v>408</v>
      </c>
      <c r="C689" s="53" t="s">
        <v>103</v>
      </c>
      <c r="D689" s="53" t="s">
        <v>137</v>
      </c>
      <c r="E689" s="53" t="s">
        <v>243</v>
      </c>
      <c r="F689" s="53" t="s">
        <v>113</v>
      </c>
      <c r="G689" s="219">
        <f>G690</f>
        <v>43.8</v>
      </c>
      <c r="H689" s="219">
        <f>H690</f>
        <v>43.8</v>
      </c>
      <c r="I689" s="133">
        <f t="shared" si="206"/>
        <v>100</v>
      </c>
    </row>
    <row r="690" spans="1:9" s="21" customFormat="1" x14ac:dyDescent="0.2">
      <c r="A690" s="94" t="s">
        <v>114</v>
      </c>
      <c r="B690" s="53" t="s">
        <v>408</v>
      </c>
      <c r="C690" s="53" t="s">
        <v>103</v>
      </c>
      <c r="D690" s="53" t="s">
        <v>137</v>
      </c>
      <c r="E690" s="53" t="s">
        <v>243</v>
      </c>
      <c r="F690" s="53" t="s">
        <v>115</v>
      </c>
      <c r="G690" s="219">
        <f>500-450-6.2</f>
        <v>43.8</v>
      </c>
      <c r="H690" s="219">
        <f>500-450-6.2</f>
        <v>43.8</v>
      </c>
      <c r="I690" s="133">
        <f t="shared" si="206"/>
        <v>100</v>
      </c>
    </row>
    <row r="691" spans="1:9" s="21" customFormat="1" x14ac:dyDescent="0.2">
      <c r="A691" s="98" t="s">
        <v>617</v>
      </c>
      <c r="B691" s="95" t="s">
        <v>408</v>
      </c>
      <c r="C691" s="104" t="s">
        <v>103</v>
      </c>
      <c r="D691" s="104" t="s">
        <v>137</v>
      </c>
      <c r="E691" s="147" t="s">
        <v>620</v>
      </c>
      <c r="F691" s="95"/>
      <c r="G691" s="137">
        <f>G692</f>
        <v>12</v>
      </c>
      <c r="H691" s="137">
        <f t="shared" ref="H691:H692" si="211">H692</f>
        <v>12</v>
      </c>
      <c r="I691" s="137">
        <f t="shared" si="206"/>
        <v>100</v>
      </c>
    </row>
    <row r="692" spans="1:9" s="21" customFormat="1" x14ac:dyDescent="0.2">
      <c r="A692" s="102" t="s">
        <v>126</v>
      </c>
      <c r="B692" s="53" t="s">
        <v>408</v>
      </c>
      <c r="C692" s="53" t="s">
        <v>103</v>
      </c>
      <c r="D692" s="53" t="s">
        <v>137</v>
      </c>
      <c r="E692" s="214" t="s">
        <v>620</v>
      </c>
      <c r="F692" s="53" t="s">
        <v>127</v>
      </c>
      <c r="G692" s="133">
        <f>G693</f>
        <v>12</v>
      </c>
      <c r="H692" s="133">
        <f t="shared" si="211"/>
        <v>12</v>
      </c>
      <c r="I692" s="133">
        <f t="shared" si="206"/>
        <v>100</v>
      </c>
    </row>
    <row r="693" spans="1:9" s="21" customFormat="1" x14ac:dyDescent="0.2">
      <c r="A693" s="102" t="s">
        <v>618</v>
      </c>
      <c r="B693" s="53" t="s">
        <v>408</v>
      </c>
      <c r="C693" s="53" t="s">
        <v>103</v>
      </c>
      <c r="D693" s="53" t="s">
        <v>137</v>
      </c>
      <c r="E693" s="214" t="s">
        <v>620</v>
      </c>
      <c r="F693" s="53" t="s">
        <v>619</v>
      </c>
      <c r="G693" s="133">
        <v>12</v>
      </c>
      <c r="H693" s="133">
        <v>12</v>
      </c>
      <c r="I693" s="133">
        <f t="shared" si="206"/>
        <v>100</v>
      </c>
    </row>
    <row r="694" spans="1:9" s="21" customFormat="1" ht="31.5" x14ac:dyDescent="0.2">
      <c r="A694" s="205" t="s">
        <v>409</v>
      </c>
      <c r="B694" s="206" t="s">
        <v>410</v>
      </c>
      <c r="C694" s="115"/>
      <c r="D694" s="115"/>
      <c r="E694" s="104"/>
      <c r="F694" s="206"/>
      <c r="G694" s="207">
        <f>G704+G722+G695</f>
        <v>436735.12778000004</v>
      </c>
      <c r="H694" s="207">
        <f>H704+H722+H695</f>
        <v>435036.37425999995</v>
      </c>
      <c r="I694" s="207">
        <f t="shared" si="206"/>
        <v>99.611033458967427</v>
      </c>
    </row>
    <row r="695" spans="1:9" s="21" customFormat="1" x14ac:dyDescent="0.2">
      <c r="A695" s="96" t="s">
        <v>102</v>
      </c>
      <c r="B695" s="95" t="s">
        <v>410</v>
      </c>
      <c r="C695" s="95" t="s">
        <v>103</v>
      </c>
      <c r="D695" s="95" t="s">
        <v>104</v>
      </c>
      <c r="E695" s="95"/>
      <c r="F695" s="95"/>
      <c r="G695" s="120">
        <f t="shared" ref="G695:H698" si="212">G696</f>
        <v>451.79999999999995</v>
      </c>
      <c r="H695" s="120">
        <f t="shared" si="212"/>
        <v>337.25731999999999</v>
      </c>
      <c r="I695" s="137">
        <f t="shared" si="206"/>
        <v>74.647481186365653</v>
      </c>
    </row>
    <row r="696" spans="1:9" s="21" customFormat="1" x14ac:dyDescent="0.2">
      <c r="A696" s="96" t="s">
        <v>136</v>
      </c>
      <c r="B696" s="95" t="s">
        <v>410</v>
      </c>
      <c r="C696" s="95" t="s">
        <v>103</v>
      </c>
      <c r="D696" s="95" t="s">
        <v>137</v>
      </c>
      <c r="E696" s="95"/>
      <c r="F696" s="95"/>
      <c r="G696" s="120">
        <f t="shared" si="212"/>
        <v>451.79999999999995</v>
      </c>
      <c r="H696" s="120">
        <f t="shared" si="212"/>
        <v>337.25731999999999</v>
      </c>
      <c r="I696" s="137">
        <f t="shared" si="206"/>
        <v>74.647481186365653</v>
      </c>
    </row>
    <row r="697" spans="1:9" s="21" customFormat="1" x14ac:dyDescent="0.2">
      <c r="A697" s="138" t="s">
        <v>108</v>
      </c>
      <c r="B697" s="104" t="s">
        <v>410</v>
      </c>
      <c r="C697" s="95" t="s">
        <v>103</v>
      </c>
      <c r="D697" s="95" t="s">
        <v>137</v>
      </c>
      <c r="E697" s="104" t="s">
        <v>116</v>
      </c>
      <c r="F697" s="104"/>
      <c r="G697" s="132">
        <f t="shared" si="212"/>
        <v>451.79999999999995</v>
      </c>
      <c r="H697" s="132">
        <f t="shared" si="212"/>
        <v>337.25731999999999</v>
      </c>
      <c r="I697" s="143">
        <f t="shared" si="206"/>
        <v>74.647481186365653</v>
      </c>
    </row>
    <row r="698" spans="1:9" s="21" customFormat="1" x14ac:dyDescent="0.2">
      <c r="A698" s="96" t="s">
        <v>110</v>
      </c>
      <c r="B698" s="95" t="s">
        <v>410</v>
      </c>
      <c r="C698" s="95" t="s">
        <v>103</v>
      </c>
      <c r="D698" s="95" t="s">
        <v>137</v>
      </c>
      <c r="E698" s="95" t="s">
        <v>117</v>
      </c>
      <c r="F698" s="53"/>
      <c r="G698" s="120">
        <f t="shared" si="212"/>
        <v>451.79999999999995</v>
      </c>
      <c r="H698" s="120">
        <f t="shared" si="212"/>
        <v>337.25731999999999</v>
      </c>
      <c r="I698" s="137">
        <f t="shared" si="206"/>
        <v>74.647481186365653</v>
      </c>
    </row>
    <row r="699" spans="1:9" s="21" customFormat="1" x14ac:dyDescent="0.2">
      <c r="A699" s="96" t="s">
        <v>617</v>
      </c>
      <c r="B699" s="95" t="s">
        <v>410</v>
      </c>
      <c r="C699" s="95" t="s">
        <v>103</v>
      </c>
      <c r="D699" s="95" t="s">
        <v>137</v>
      </c>
      <c r="E699" s="147" t="s">
        <v>620</v>
      </c>
      <c r="F699" s="95"/>
      <c r="G699" s="137">
        <f>G702+G700</f>
        <v>451.79999999999995</v>
      </c>
      <c r="H699" s="137">
        <f>H702+H700</f>
        <v>337.25731999999999</v>
      </c>
      <c r="I699" s="137">
        <f t="shared" si="206"/>
        <v>74.647481186365653</v>
      </c>
    </row>
    <row r="700" spans="1:9" s="21" customFormat="1" x14ac:dyDescent="0.2">
      <c r="A700" s="94" t="s">
        <v>122</v>
      </c>
      <c r="B700" s="53" t="s">
        <v>410</v>
      </c>
      <c r="C700" s="53" t="s">
        <v>103</v>
      </c>
      <c r="D700" s="53" t="s">
        <v>137</v>
      </c>
      <c r="E700" s="214" t="s">
        <v>620</v>
      </c>
      <c r="F700" s="53" t="s">
        <v>123</v>
      </c>
      <c r="G700" s="133">
        <f>G701</f>
        <v>70</v>
      </c>
      <c r="H700" s="133">
        <f>H701</f>
        <v>70</v>
      </c>
      <c r="I700" s="133">
        <f t="shared" si="206"/>
        <v>100</v>
      </c>
    </row>
    <row r="701" spans="1:9" s="21" customFormat="1" x14ac:dyDescent="0.2">
      <c r="A701" s="94" t="s">
        <v>124</v>
      </c>
      <c r="B701" s="53" t="s">
        <v>410</v>
      </c>
      <c r="C701" s="53" t="s">
        <v>103</v>
      </c>
      <c r="D701" s="53" t="s">
        <v>137</v>
      </c>
      <c r="E701" s="214" t="s">
        <v>620</v>
      </c>
      <c r="F701" s="53" t="s">
        <v>125</v>
      </c>
      <c r="G701" s="133">
        <v>70</v>
      </c>
      <c r="H701" s="133">
        <v>70</v>
      </c>
      <c r="I701" s="133">
        <f t="shared" si="206"/>
        <v>100</v>
      </c>
    </row>
    <row r="702" spans="1:9" s="21" customFormat="1" x14ac:dyDescent="0.2">
      <c r="A702" s="94" t="s">
        <v>126</v>
      </c>
      <c r="B702" s="53" t="s">
        <v>410</v>
      </c>
      <c r="C702" s="53" t="s">
        <v>103</v>
      </c>
      <c r="D702" s="53" t="s">
        <v>137</v>
      </c>
      <c r="E702" s="214" t="s">
        <v>620</v>
      </c>
      <c r="F702" s="53" t="s">
        <v>127</v>
      </c>
      <c r="G702" s="133">
        <f t="shared" ref="G702:H702" si="213">G703</f>
        <v>381.79999999999995</v>
      </c>
      <c r="H702" s="133">
        <f t="shared" si="213"/>
        <v>267.25731999999999</v>
      </c>
      <c r="I702" s="133">
        <f t="shared" si="206"/>
        <v>69.999298061812482</v>
      </c>
    </row>
    <row r="703" spans="1:9" s="21" customFormat="1" x14ac:dyDescent="0.2">
      <c r="A703" s="94" t="s">
        <v>618</v>
      </c>
      <c r="B703" s="53" t="s">
        <v>410</v>
      </c>
      <c r="C703" s="53" t="s">
        <v>103</v>
      </c>
      <c r="D703" s="53" t="s">
        <v>137</v>
      </c>
      <c r="E703" s="214" t="s">
        <v>620</v>
      </c>
      <c r="F703" s="53" t="s">
        <v>619</v>
      </c>
      <c r="G703" s="133">
        <v>381.79999999999995</v>
      </c>
      <c r="H703" s="133">
        <v>267.25731999999999</v>
      </c>
      <c r="I703" s="133">
        <f t="shared" si="206"/>
        <v>69.999298061812482</v>
      </c>
    </row>
    <row r="704" spans="1:9" s="21" customFormat="1" x14ac:dyDescent="0.2">
      <c r="A704" s="96" t="s">
        <v>193</v>
      </c>
      <c r="B704" s="95" t="s">
        <v>410</v>
      </c>
      <c r="C704" s="95" t="s">
        <v>107</v>
      </c>
      <c r="D704" s="95" t="s">
        <v>104</v>
      </c>
      <c r="E704" s="104"/>
      <c r="F704" s="104"/>
      <c r="G704" s="120">
        <f>G705</f>
        <v>25062.9</v>
      </c>
      <c r="H704" s="120">
        <f>H705</f>
        <v>25033.900240000003</v>
      </c>
      <c r="I704" s="137">
        <f t="shared" si="206"/>
        <v>99.884292081123888</v>
      </c>
    </row>
    <row r="705" spans="1:9" s="21" customFormat="1" x14ac:dyDescent="0.2">
      <c r="A705" s="96" t="s">
        <v>390</v>
      </c>
      <c r="B705" s="95" t="s">
        <v>410</v>
      </c>
      <c r="C705" s="95" t="s">
        <v>107</v>
      </c>
      <c r="D705" s="95" t="s">
        <v>130</v>
      </c>
      <c r="E705" s="104"/>
      <c r="F705" s="104"/>
      <c r="G705" s="137">
        <f>G706</f>
        <v>25062.9</v>
      </c>
      <c r="H705" s="137">
        <f t="shared" ref="H705" si="214">H706</f>
        <v>25033.900240000003</v>
      </c>
      <c r="I705" s="137">
        <f t="shared" si="206"/>
        <v>99.884292081123888</v>
      </c>
    </row>
    <row r="706" spans="1:9" s="21" customFormat="1" ht="27" x14ac:dyDescent="0.2">
      <c r="A706" s="131" t="s">
        <v>411</v>
      </c>
      <c r="B706" s="108" t="s">
        <v>410</v>
      </c>
      <c r="C706" s="108" t="s">
        <v>107</v>
      </c>
      <c r="D706" s="108" t="s">
        <v>130</v>
      </c>
      <c r="E706" s="108" t="s">
        <v>412</v>
      </c>
      <c r="F706" s="108"/>
      <c r="G706" s="229">
        <f>G707</f>
        <v>25062.9</v>
      </c>
      <c r="H706" s="229">
        <f>H707</f>
        <v>25033.900240000003</v>
      </c>
      <c r="I706" s="229">
        <f t="shared" si="206"/>
        <v>99.884292081123888</v>
      </c>
    </row>
    <row r="707" spans="1:9" s="48" customFormat="1" x14ac:dyDescent="0.2">
      <c r="A707" s="96" t="s">
        <v>413</v>
      </c>
      <c r="B707" s="95" t="s">
        <v>414</v>
      </c>
      <c r="C707" s="95" t="s">
        <v>107</v>
      </c>
      <c r="D707" s="95" t="s">
        <v>130</v>
      </c>
      <c r="E707" s="95" t="s">
        <v>415</v>
      </c>
      <c r="F707" s="104"/>
      <c r="G707" s="137">
        <f>G708+G715</f>
        <v>25062.9</v>
      </c>
      <c r="H707" s="137">
        <f>H708+H715</f>
        <v>25033.900240000003</v>
      </c>
      <c r="I707" s="137">
        <f t="shared" si="206"/>
        <v>99.884292081123888</v>
      </c>
    </row>
    <row r="708" spans="1:9" s="48" customFormat="1" x14ac:dyDescent="0.2">
      <c r="A708" s="138" t="s">
        <v>613</v>
      </c>
      <c r="B708" s="104" t="s">
        <v>410</v>
      </c>
      <c r="C708" s="104" t="s">
        <v>107</v>
      </c>
      <c r="D708" s="104" t="s">
        <v>130</v>
      </c>
      <c r="E708" s="104" t="s">
        <v>594</v>
      </c>
      <c r="F708" s="104"/>
      <c r="G708" s="143">
        <f>G709+G711+G713</f>
        <v>15000</v>
      </c>
      <c r="H708" s="143">
        <f>H709+H711+H713</f>
        <v>14998.791369999999</v>
      </c>
      <c r="I708" s="143">
        <f t="shared" si="206"/>
        <v>99.991942466666657</v>
      </c>
    </row>
    <row r="709" spans="1:9" s="48" customFormat="1" ht="36" x14ac:dyDescent="0.2">
      <c r="A709" s="94" t="s">
        <v>112</v>
      </c>
      <c r="B709" s="53" t="s">
        <v>410</v>
      </c>
      <c r="C709" s="53" t="s">
        <v>107</v>
      </c>
      <c r="D709" s="53" t="s">
        <v>130</v>
      </c>
      <c r="E709" s="53" t="s">
        <v>594</v>
      </c>
      <c r="F709" s="53" t="s">
        <v>113</v>
      </c>
      <c r="G709" s="133">
        <f>G710</f>
        <v>6680.3</v>
      </c>
      <c r="H709" s="133">
        <f>H710</f>
        <v>6679.6643199999999</v>
      </c>
      <c r="I709" s="133">
        <f t="shared" si="206"/>
        <v>99.990484259688927</v>
      </c>
    </row>
    <row r="710" spans="1:9" s="21" customFormat="1" x14ac:dyDescent="0.2">
      <c r="A710" s="94" t="s">
        <v>181</v>
      </c>
      <c r="B710" s="53" t="s">
        <v>410</v>
      </c>
      <c r="C710" s="53" t="s">
        <v>107</v>
      </c>
      <c r="D710" s="53" t="s">
        <v>130</v>
      </c>
      <c r="E710" s="53" t="s">
        <v>594</v>
      </c>
      <c r="F710" s="53" t="s">
        <v>182</v>
      </c>
      <c r="G710" s="133">
        <v>6680.3</v>
      </c>
      <c r="H710" s="133">
        <v>6679.6643199999999</v>
      </c>
      <c r="I710" s="133">
        <f t="shared" si="206"/>
        <v>99.990484259688927</v>
      </c>
    </row>
    <row r="711" spans="1:9" s="21" customFormat="1" x14ac:dyDescent="0.2">
      <c r="A711" s="94" t="s">
        <v>122</v>
      </c>
      <c r="B711" s="53" t="s">
        <v>410</v>
      </c>
      <c r="C711" s="53" t="s">
        <v>107</v>
      </c>
      <c r="D711" s="53" t="s">
        <v>130</v>
      </c>
      <c r="E711" s="53" t="s">
        <v>594</v>
      </c>
      <c r="F711" s="53" t="s">
        <v>123</v>
      </c>
      <c r="G711" s="133">
        <f>G712</f>
        <v>8278.5759999999991</v>
      </c>
      <c r="H711" s="133">
        <f>H712</f>
        <v>8278.0030499999993</v>
      </c>
      <c r="I711" s="133">
        <f t="shared" si="206"/>
        <v>99.993079123752679</v>
      </c>
    </row>
    <row r="712" spans="1:9" s="21" customFormat="1" x14ac:dyDescent="0.2">
      <c r="A712" s="94" t="s">
        <v>124</v>
      </c>
      <c r="B712" s="53" t="s">
        <v>410</v>
      </c>
      <c r="C712" s="53" t="s">
        <v>107</v>
      </c>
      <c r="D712" s="53" t="s">
        <v>130</v>
      </c>
      <c r="E712" s="53" t="s">
        <v>594</v>
      </c>
      <c r="F712" s="53" t="s">
        <v>125</v>
      </c>
      <c r="G712" s="133">
        <v>8278.5759999999991</v>
      </c>
      <c r="H712" s="133">
        <v>8278.0030499999993</v>
      </c>
      <c r="I712" s="133">
        <f t="shared" si="206"/>
        <v>99.993079123752679</v>
      </c>
    </row>
    <row r="713" spans="1:9" s="21" customFormat="1" x14ac:dyDescent="0.2">
      <c r="A713" s="94" t="s">
        <v>126</v>
      </c>
      <c r="B713" s="53" t="s">
        <v>410</v>
      </c>
      <c r="C713" s="53" t="s">
        <v>107</v>
      </c>
      <c r="D713" s="53" t="s">
        <v>130</v>
      </c>
      <c r="E713" s="53" t="s">
        <v>594</v>
      </c>
      <c r="F713" s="53" t="s">
        <v>127</v>
      </c>
      <c r="G713" s="133">
        <f>G714</f>
        <v>41.123999999999995</v>
      </c>
      <c r="H713" s="133">
        <f>H714</f>
        <v>41.123999999999995</v>
      </c>
      <c r="I713" s="133">
        <f t="shared" si="206"/>
        <v>100</v>
      </c>
    </row>
    <row r="714" spans="1:9" s="21" customFormat="1" x14ac:dyDescent="0.2">
      <c r="A714" s="94" t="s">
        <v>128</v>
      </c>
      <c r="B714" s="53" t="s">
        <v>410</v>
      </c>
      <c r="C714" s="53" t="s">
        <v>107</v>
      </c>
      <c r="D714" s="53" t="s">
        <v>130</v>
      </c>
      <c r="E714" s="53" t="s">
        <v>594</v>
      </c>
      <c r="F714" s="53" t="s">
        <v>129</v>
      </c>
      <c r="G714" s="133">
        <v>41.123999999999995</v>
      </c>
      <c r="H714" s="133">
        <v>41.123999999999995</v>
      </c>
      <c r="I714" s="133">
        <f t="shared" si="206"/>
        <v>100</v>
      </c>
    </row>
    <row r="715" spans="1:9" s="21" customFormat="1" ht="24" x14ac:dyDescent="0.2">
      <c r="A715" s="138" t="s">
        <v>765</v>
      </c>
      <c r="B715" s="104" t="s">
        <v>410</v>
      </c>
      <c r="C715" s="104" t="s">
        <v>107</v>
      </c>
      <c r="D715" s="104" t="s">
        <v>130</v>
      </c>
      <c r="E715" s="104" t="s">
        <v>766</v>
      </c>
      <c r="F715" s="104"/>
      <c r="G715" s="143">
        <f>G716+G718+G720</f>
        <v>10062.9</v>
      </c>
      <c r="H715" s="143">
        <f>H716+H718+H720</f>
        <v>10035.108870000002</v>
      </c>
      <c r="I715" s="143">
        <f t="shared" si="206"/>
        <v>99.723825835494765</v>
      </c>
    </row>
    <row r="716" spans="1:9" s="21" customFormat="1" ht="36" x14ac:dyDescent="0.2">
      <c r="A716" s="94" t="s">
        <v>112</v>
      </c>
      <c r="B716" s="53" t="s">
        <v>410</v>
      </c>
      <c r="C716" s="53" t="s">
        <v>107</v>
      </c>
      <c r="D716" s="53" t="s">
        <v>130</v>
      </c>
      <c r="E716" s="53" t="s">
        <v>766</v>
      </c>
      <c r="F716" s="53" t="s">
        <v>113</v>
      </c>
      <c r="G716" s="133">
        <f>G717</f>
        <v>9330.5</v>
      </c>
      <c r="H716" s="133">
        <f>H717</f>
        <v>9316.3209600000009</v>
      </c>
      <c r="I716" s="133">
        <f t="shared" si="206"/>
        <v>99.848035582230338</v>
      </c>
    </row>
    <row r="717" spans="1:9" s="39" customFormat="1" x14ac:dyDescent="0.2">
      <c r="A717" s="94" t="s">
        <v>181</v>
      </c>
      <c r="B717" s="53" t="s">
        <v>410</v>
      </c>
      <c r="C717" s="53" t="s">
        <v>107</v>
      </c>
      <c r="D717" s="53" t="s">
        <v>130</v>
      </c>
      <c r="E717" s="53" t="s">
        <v>766</v>
      </c>
      <c r="F717" s="53" t="s">
        <v>182</v>
      </c>
      <c r="G717" s="133">
        <v>9330.5</v>
      </c>
      <c r="H717" s="133">
        <v>9316.3209600000009</v>
      </c>
      <c r="I717" s="133">
        <f t="shared" si="206"/>
        <v>99.848035582230338</v>
      </c>
    </row>
    <row r="718" spans="1:9" s="48" customFormat="1" x14ac:dyDescent="0.2">
      <c r="A718" s="94" t="s">
        <v>122</v>
      </c>
      <c r="B718" s="53" t="s">
        <v>410</v>
      </c>
      <c r="C718" s="53" t="s">
        <v>107</v>
      </c>
      <c r="D718" s="53" t="s">
        <v>130</v>
      </c>
      <c r="E718" s="53" t="s">
        <v>766</v>
      </c>
      <c r="F718" s="53" t="s">
        <v>123</v>
      </c>
      <c r="G718" s="133">
        <f>G719</f>
        <v>195</v>
      </c>
      <c r="H718" s="133">
        <f>H719</f>
        <v>181.39162999999999</v>
      </c>
      <c r="I718" s="133">
        <f t="shared" si="206"/>
        <v>93.021348717948712</v>
      </c>
    </row>
    <row r="719" spans="1:9" s="48" customFormat="1" x14ac:dyDescent="0.2">
      <c r="A719" s="94" t="s">
        <v>124</v>
      </c>
      <c r="B719" s="53" t="s">
        <v>410</v>
      </c>
      <c r="C719" s="53" t="s">
        <v>107</v>
      </c>
      <c r="D719" s="53" t="s">
        <v>130</v>
      </c>
      <c r="E719" s="53" t="s">
        <v>766</v>
      </c>
      <c r="F719" s="53" t="s">
        <v>125</v>
      </c>
      <c r="G719" s="133">
        <v>195</v>
      </c>
      <c r="H719" s="133">
        <v>181.39162999999999</v>
      </c>
      <c r="I719" s="133">
        <f t="shared" si="206"/>
        <v>93.021348717948712</v>
      </c>
    </row>
    <row r="720" spans="1:9" s="21" customFormat="1" x14ac:dyDescent="0.2">
      <c r="A720" s="94" t="s">
        <v>126</v>
      </c>
      <c r="B720" s="53" t="s">
        <v>410</v>
      </c>
      <c r="C720" s="53" t="s">
        <v>107</v>
      </c>
      <c r="D720" s="53" t="s">
        <v>130</v>
      </c>
      <c r="E720" s="53" t="s">
        <v>766</v>
      </c>
      <c r="F720" s="53" t="s">
        <v>127</v>
      </c>
      <c r="G720" s="133">
        <f>G721</f>
        <v>537.4</v>
      </c>
      <c r="H720" s="133">
        <f>H721</f>
        <v>537.39628000000005</v>
      </c>
      <c r="I720" s="133">
        <f t="shared" si="206"/>
        <v>99.999307778191309</v>
      </c>
    </row>
    <row r="721" spans="1:9" s="21" customFormat="1" x14ac:dyDescent="0.2">
      <c r="A721" s="94" t="s">
        <v>128</v>
      </c>
      <c r="B721" s="53" t="s">
        <v>410</v>
      </c>
      <c r="C721" s="53" t="s">
        <v>107</v>
      </c>
      <c r="D721" s="53" t="s">
        <v>130</v>
      </c>
      <c r="E721" s="53" t="s">
        <v>766</v>
      </c>
      <c r="F721" s="53" t="s">
        <v>129</v>
      </c>
      <c r="G721" s="133">
        <v>537.4</v>
      </c>
      <c r="H721" s="133">
        <v>537.39628000000005</v>
      </c>
      <c r="I721" s="133">
        <f t="shared" si="206"/>
        <v>99.999307778191309</v>
      </c>
    </row>
    <row r="722" spans="1:9" s="21" customFormat="1" x14ac:dyDescent="0.2">
      <c r="A722" s="96" t="s">
        <v>244</v>
      </c>
      <c r="B722" s="95" t="s">
        <v>410</v>
      </c>
      <c r="C722" s="95" t="s">
        <v>130</v>
      </c>
      <c r="D722" s="95" t="s">
        <v>104</v>
      </c>
      <c r="E722" s="95"/>
      <c r="F722" s="95"/>
      <c r="G722" s="120">
        <f>G723+G750+G760+G773</f>
        <v>411220.42778000003</v>
      </c>
      <c r="H722" s="120">
        <f>H723+H750+H760+H773</f>
        <v>409665.21669999999</v>
      </c>
      <c r="I722" s="120">
        <f t="shared" si="206"/>
        <v>99.621805976810066</v>
      </c>
    </row>
    <row r="723" spans="1:9" s="21" customFormat="1" x14ac:dyDescent="0.2">
      <c r="A723" s="96" t="s">
        <v>396</v>
      </c>
      <c r="B723" s="95" t="s">
        <v>410</v>
      </c>
      <c r="C723" s="95" t="s">
        <v>130</v>
      </c>
      <c r="D723" s="95" t="s">
        <v>103</v>
      </c>
      <c r="E723" s="104"/>
      <c r="F723" s="104"/>
      <c r="G723" s="120">
        <f>G724+G746</f>
        <v>105309.33687000001</v>
      </c>
      <c r="H723" s="120">
        <f>H724+H746</f>
        <v>104450.38166</v>
      </c>
      <c r="I723" s="120">
        <f t="shared" si="206"/>
        <v>99.184350376206083</v>
      </c>
    </row>
    <row r="724" spans="1:9" s="21" customFormat="1" ht="27" x14ac:dyDescent="0.2">
      <c r="A724" s="131" t="s">
        <v>411</v>
      </c>
      <c r="B724" s="108" t="s">
        <v>410</v>
      </c>
      <c r="C724" s="108" t="s">
        <v>130</v>
      </c>
      <c r="D724" s="108" t="s">
        <v>103</v>
      </c>
      <c r="E724" s="108" t="s">
        <v>412</v>
      </c>
      <c r="F724" s="104"/>
      <c r="G724" s="228">
        <f>G729+G725+G736</f>
        <v>73593.17644000001</v>
      </c>
      <c r="H724" s="228">
        <f>H729+H725+H736</f>
        <v>72734.221229999996</v>
      </c>
      <c r="I724" s="228">
        <f t="shared" si="206"/>
        <v>98.832833081066539</v>
      </c>
    </row>
    <row r="725" spans="1:9" s="21" customFormat="1" x14ac:dyDescent="0.2">
      <c r="A725" s="138" t="s">
        <v>627</v>
      </c>
      <c r="B725" s="104" t="s">
        <v>414</v>
      </c>
      <c r="C725" s="104" t="s">
        <v>130</v>
      </c>
      <c r="D725" s="104" t="s">
        <v>103</v>
      </c>
      <c r="E725" s="104" t="s">
        <v>628</v>
      </c>
      <c r="F725" s="104"/>
      <c r="G725" s="132">
        <f>G726</f>
        <v>900</v>
      </c>
      <c r="H725" s="132">
        <f>H726</f>
        <v>792.5</v>
      </c>
      <c r="I725" s="132">
        <f t="shared" si="206"/>
        <v>88.055555555555557</v>
      </c>
    </row>
    <row r="726" spans="1:9" s="21" customFormat="1" ht="24" x14ac:dyDescent="0.2">
      <c r="A726" s="146" t="s">
        <v>629</v>
      </c>
      <c r="B726" s="95" t="s">
        <v>414</v>
      </c>
      <c r="C726" s="95" t="s">
        <v>130</v>
      </c>
      <c r="D726" s="95" t="s">
        <v>103</v>
      </c>
      <c r="E726" s="95" t="s">
        <v>630</v>
      </c>
      <c r="F726" s="95"/>
      <c r="G726" s="120">
        <f t="shared" ref="G726:H727" si="215">G727</f>
        <v>900</v>
      </c>
      <c r="H726" s="120">
        <f t="shared" si="215"/>
        <v>792.5</v>
      </c>
      <c r="I726" s="137">
        <f t="shared" si="206"/>
        <v>88.055555555555557</v>
      </c>
    </row>
    <row r="727" spans="1:9" s="21" customFormat="1" x14ac:dyDescent="0.2">
      <c r="A727" s="94" t="s">
        <v>122</v>
      </c>
      <c r="B727" s="53" t="s">
        <v>410</v>
      </c>
      <c r="C727" s="53" t="s">
        <v>130</v>
      </c>
      <c r="D727" s="53" t="s">
        <v>103</v>
      </c>
      <c r="E727" s="53" t="s">
        <v>630</v>
      </c>
      <c r="F727" s="53" t="s">
        <v>123</v>
      </c>
      <c r="G727" s="118">
        <f t="shared" si="215"/>
        <v>900</v>
      </c>
      <c r="H727" s="118">
        <f t="shared" si="215"/>
        <v>792.5</v>
      </c>
      <c r="I727" s="133">
        <f t="shared" si="206"/>
        <v>88.055555555555557</v>
      </c>
    </row>
    <row r="728" spans="1:9" s="21" customFormat="1" x14ac:dyDescent="0.2">
      <c r="A728" s="94" t="s">
        <v>124</v>
      </c>
      <c r="B728" s="53" t="s">
        <v>410</v>
      </c>
      <c r="C728" s="53" t="s">
        <v>130</v>
      </c>
      <c r="D728" s="53" t="s">
        <v>103</v>
      </c>
      <c r="E728" s="53" t="s">
        <v>630</v>
      </c>
      <c r="F728" s="53" t="s">
        <v>125</v>
      </c>
      <c r="G728" s="118">
        <v>900</v>
      </c>
      <c r="H728" s="133">
        <v>792.5</v>
      </c>
      <c r="I728" s="133">
        <f t="shared" si="206"/>
        <v>88.055555555555557</v>
      </c>
    </row>
    <row r="729" spans="1:9" s="161" customFormat="1" x14ac:dyDescent="0.2">
      <c r="A729" s="138" t="s">
        <v>413</v>
      </c>
      <c r="B729" s="104" t="s">
        <v>414</v>
      </c>
      <c r="C729" s="104" t="s">
        <v>130</v>
      </c>
      <c r="D729" s="104" t="s">
        <v>103</v>
      </c>
      <c r="E729" s="104" t="s">
        <v>415</v>
      </c>
      <c r="F729" s="112"/>
      <c r="G729" s="132">
        <f>G730+G733</f>
        <v>46638.762000000002</v>
      </c>
      <c r="H729" s="132">
        <f t="shared" ref="H729" si="216">H730+H733</f>
        <v>45887.437030000001</v>
      </c>
      <c r="I729" s="132">
        <f t="shared" si="206"/>
        <v>98.389054645146885</v>
      </c>
    </row>
    <row r="730" spans="1:9" s="161" customFormat="1" ht="24" x14ac:dyDescent="0.2">
      <c r="A730" s="96" t="s">
        <v>416</v>
      </c>
      <c r="B730" s="95" t="s">
        <v>410</v>
      </c>
      <c r="C730" s="95" t="s">
        <v>130</v>
      </c>
      <c r="D730" s="95" t="s">
        <v>103</v>
      </c>
      <c r="E730" s="95" t="s">
        <v>417</v>
      </c>
      <c r="F730" s="95"/>
      <c r="G730" s="120">
        <f>G731</f>
        <v>43438.762000000002</v>
      </c>
      <c r="H730" s="137">
        <f t="shared" ref="H730:H731" si="217">H731</f>
        <v>43438.752590000004</v>
      </c>
      <c r="I730" s="137">
        <f t="shared" si="206"/>
        <v>99.999978337320016</v>
      </c>
    </row>
    <row r="731" spans="1:9" s="161" customFormat="1" ht="12.75" customHeight="1" x14ac:dyDescent="0.2">
      <c r="A731" s="94" t="s">
        <v>236</v>
      </c>
      <c r="B731" s="53" t="s">
        <v>410</v>
      </c>
      <c r="C731" s="53" t="s">
        <v>130</v>
      </c>
      <c r="D731" s="53" t="s">
        <v>103</v>
      </c>
      <c r="E731" s="53" t="s">
        <v>417</v>
      </c>
      <c r="F731" s="53" t="s">
        <v>237</v>
      </c>
      <c r="G731" s="118">
        <f>G732</f>
        <v>43438.762000000002</v>
      </c>
      <c r="H731" s="133">
        <f t="shared" si="217"/>
        <v>43438.752590000004</v>
      </c>
      <c r="I731" s="133">
        <f t="shared" si="206"/>
        <v>99.999978337320016</v>
      </c>
    </row>
    <row r="732" spans="1:9" s="161" customFormat="1" ht="24" x14ac:dyDescent="0.2">
      <c r="A732" s="220" t="s">
        <v>332</v>
      </c>
      <c r="B732" s="53" t="s">
        <v>410</v>
      </c>
      <c r="C732" s="53" t="s">
        <v>130</v>
      </c>
      <c r="D732" s="53" t="s">
        <v>103</v>
      </c>
      <c r="E732" s="53" t="s">
        <v>417</v>
      </c>
      <c r="F732" s="53" t="s">
        <v>333</v>
      </c>
      <c r="G732" s="118">
        <v>43438.762000000002</v>
      </c>
      <c r="H732" s="133">
        <v>43438.752590000004</v>
      </c>
      <c r="I732" s="133">
        <f t="shared" si="206"/>
        <v>99.999978337320016</v>
      </c>
    </row>
    <row r="733" spans="1:9" s="21" customFormat="1" ht="24" x14ac:dyDescent="0.2">
      <c r="A733" s="96" t="s">
        <v>418</v>
      </c>
      <c r="B733" s="95" t="s">
        <v>410</v>
      </c>
      <c r="C733" s="95" t="s">
        <v>130</v>
      </c>
      <c r="D733" s="95" t="s">
        <v>103</v>
      </c>
      <c r="E733" s="95" t="s">
        <v>419</v>
      </c>
      <c r="F733" s="95"/>
      <c r="G733" s="120">
        <f>G734</f>
        <v>3200</v>
      </c>
      <c r="H733" s="120">
        <f t="shared" ref="H733" si="218">H734</f>
        <v>2448.68444</v>
      </c>
      <c r="I733" s="120">
        <f t="shared" si="206"/>
        <v>76.52138875</v>
      </c>
    </row>
    <row r="734" spans="1:9" s="21" customFormat="1" x14ac:dyDescent="0.2">
      <c r="A734" s="94" t="s">
        <v>122</v>
      </c>
      <c r="B734" s="53" t="s">
        <v>410</v>
      </c>
      <c r="C734" s="53" t="s">
        <v>130</v>
      </c>
      <c r="D734" s="53" t="s">
        <v>103</v>
      </c>
      <c r="E734" s="53" t="s">
        <v>419</v>
      </c>
      <c r="F734" s="53" t="s">
        <v>123</v>
      </c>
      <c r="G734" s="118">
        <f>G735</f>
        <v>3200</v>
      </c>
      <c r="H734" s="118">
        <f>H735</f>
        <v>2448.68444</v>
      </c>
      <c r="I734" s="118">
        <f t="shared" si="206"/>
        <v>76.52138875</v>
      </c>
    </row>
    <row r="735" spans="1:9" s="21" customFormat="1" x14ac:dyDescent="0.2">
      <c r="A735" s="94" t="s">
        <v>124</v>
      </c>
      <c r="B735" s="53" t="s">
        <v>410</v>
      </c>
      <c r="C735" s="53" t="s">
        <v>130</v>
      </c>
      <c r="D735" s="53" t="s">
        <v>103</v>
      </c>
      <c r="E735" s="53" t="s">
        <v>419</v>
      </c>
      <c r="F735" s="53" t="s">
        <v>125</v>
      </c>
      <c r="G735" s="118">
        <v>3200</v>
      </c>
      <c r="H735" s="118">
        <v>2448.68444</v>
      </c>
      <c r="I735" s="118">
        <f t="shared" si="206"/>
        <v>76.52138875</v>
      </c>
    </row>
    <row r="736" spans="1:9" s="21" customFormat="1" ht="24" x14ac:dyDescent="0.2">
      <c r="A736" s="138" t="s">
        <v>841</v>
      </c>
      <c r="B736" s="104" t="s">
        <v>410</v>
      </c>
      <c r="C736" s="104" t="s">
        <v>130</v>
      </c>
      <c r="D736" s="104" t="s">
        <v>103</v>
      </c>
      <c r="E736" s="104" t="s">
        <v>842</v>
      </c>
      <c r="F736" s="104"/>
      <c r="G736" s="132">
        <f>G737+G740+G743</f>
        <v>26054.41444</v>
      </c>
      <c r="H736" s="132">
        <f>H737+H740+H743</f>
        <v>26054.284199999998</v>
      </c>
      <c r="I736" s="143">
        <f t="shared" si="206"/>
        <v>99.999500123096979</v>
      </c>
    </row>
    <row r="737" spans="1:9" s="21" customFormat="1" ht="24" x14ac:dyDescent="0.2">
      <c r="A737" s="96" t="s">
        <v>843</v>
      </c>
      <c r="B737" s="95" t="s">
        <v>410</v>
      </c>
      <c r="C737" s="95" t="s">
        <v>130</v>
      </c>
      <c r="D737" s="95" t="s">
        <v>103</v>
      </c>
      <c r="E737" s="95" t="s">
        <v>844</v>
      </c>
      <c r="F737" s="95"/>
      <c r="G737" s="120">
        <f t="shared" ref="G737:H738" si="219">G738</f>
        <v>18054.478579999999</v>
      </c>
      <c r="H737" s="120">
        <f t="shared" si="219"/>
        <v>18054.478579999999</v>
      </c>
      <c r="I737" s="137">
        <f t="shared" si="206"/>
        <v>100</v>
      </c>
    </row>
    <row r="738" spans="1:9" s="21" customFormat="1" x14ac:dyDescent="0.2">
      <c r="A738" s="94" t="s">
        <v>226</v>
      </c>
      <c r="B738" s="53" t="s">
        <v>410</v>
      </c>
      <c r="C738" s="53" t="s">
        <v>130</v>
      </c>
      <c r="D738" s="53" t="s">
        <v>103</v>
      </c>
      <c r="E738" s="53" t="s">
        <v>844</v>
      </c>
      <c r="F738" s="53" t="s">
        <v>227</v>
      </c>
      <c r="G738" s="118">
        <f t="shared" si="219"/>
        <v>18054.478579999999</v>
      </c>
      <c r="H738" s="118">
        <f t="shared" si="219"/>
        <v>18054.478579999999</v>
      </c>
      <c r="I738" s="133">
        <f t="shared" si="206"/>
        <v>100</v>
      </c>
    </row>
    <row r="739" spans="1:9" s="21" customFormat="1" x14ac:dyDescent="0.2">
      <c r="A739" s="94" t="s">
        <v>228</v>
      </c>
      <c r="B739" s="53" t="s">
        <v>410</v>
      </c>
      <c r="C739" s="53" t="s">
        <v>130</v>
      </c>
      <c r="D739" s="53" t="s">
        <v>103</v>
      </c>
      <c r="E739" s="53" t="s">
        <v>844</v>
      </c>
      <c r="F739" s="53" t="s">
        <v>229</v>
      </c>
      <c r="G739" s="118">
        <v>18054.478579999999</v>
      </c>
      <c r="H739" s="118">
        <v>18054.478579999999</v>
      </c>
      <c r="I739" s="133">
        <f t="shared" si="206"/>
        <v>100</v>
      </c>
    </row>
    <row r="740" spans="1:9" s="21" customFormat="1" ht="24" x14ac:dyDescent="0.2">
      <c r="A740" s="96" t="s">
        <v>845</v>
      </c>
      <c r="B740" s="95" t="s">
        <v>410</v>
      </c>
      <c r="C740" s="95" t="s">
        <v>130</v>
      </c>
      <c r="D740" s="95" t="s">
        <v>103</v>
      </c>
      <c r="E740" s="95" t="s">
        <v>846</v>
      </c>
      <c r="F740" s="95"/>
      <c r="G740" s="120">
        <f t="shared" ref="G740:H741" si="220">G741</f>
        <v>5293.5227800000002</v>
      </c>
      <c r="H740" s="137">
        <f t="shared" si="220"/>
        <v>5293.5227800000002</v>
      </c>
      <c r="I740" s="137">
        <f t="shared" si="206"/>
        <v>100</v>
      </c>
    </row>
    <row r="741" spans="1:9" s="21" customFormat="1" x14ac:dyDescent="0.2">
      <c r="A741" s="94" t="s">
        <v>226</v>
      </c>
      <c r="B741" s="53" t="s">
        <v>410</v>
      </c>
      <c r="C741" s="53" t="s">
        <v>130</v>
      </c>
      <c r="D741" s="53" t="s">
        <v>103</v>
      </c>
      <c r="E741" s="53" t="s">
        <v>846</v>
      </c>
      <c r="F741" s="53" t="s">
        <v>227</v>
      </c>
      <c r="G741" s="118">
        <f t="shared" si="220"/>
        <v>5293.5227800000002</v>
      </c>
      <c r="H741" s="133">
        <f t="shared" si="220"/>
        <v>5293.5227800000002</v>
      </c>
      <c r="I741" s="133">
        <f t="shared" ref="I741:I798" si="221">H741/G741*100</f>
        <v>100</v>
      </c>
    </row>
    <row r="742" spans="1:9" s="161" customFormat="1" x14ac:dyDescent="0.2">
      <c r="A742" s="94" t="s">
        <v>228</v>
      </c>
      <c r="B742" s="53" t="s">
        <v>410</v>
      </c>
      <c r="C742" s="53" t="s">
        <v>130</v>
      </c>
      <c r="D742" s="53" t="s">
        <v>103</v>
      </c>
      <c r="E742" s="53" t="s">
        <v>846</v>
      </c>
      <c r="F742" s="53" t="s">
        <v>229</v>
      </c>
      <c r="G742" s="133">
        <v>5293.5227800000002</v>
      </c>
      <c r="H742" s="133">
        <v>5293.5227800000002</v>
      </c>
      <c r="I742" s="133">
        <f t="shared" si="221"/>
        <v>100</v>
      </c>
    </row>
    <row r="743" spans="1:9" s="161" customFormat="1" ht="24" x14ac:dyDescent="0.2">
      <c r="A743" s="96" t="s">
        <v>847</v>
      </c>
      <c r="B743" s="95" t="s">
        <v>410</v>
      </c>
      <c r="C743" s="95" t="s">
        <v>130</v>
      </c>
      <c r="D743" s="95" t="s">
        <v>103</v>
      </c>
      <c r="E743" s="95" t="s">
        <v>848</v>
      </c>
      <c r="F743" s="95"/>
      <c r="G743" s="137">
        <f t="shared" ref="G743:H744" si="222">G744</f>
        <v>2706.4130800000003</v>
      </c>
      <c r="H743" s="137">
        <f t="shared" si="222"/>
        <v>2706.2828399999999</v>
      </c>
      <c r="I743" s="137">
        <f t="shared" si="221"/>
        <v>99.995187726479642</v>
      </c>
    </row>
    <row r="744" spans="1:9" s="161" customFormat="1" x14ac:dyDescent="0.2">
      <c r="A744" s="94" t="s">
        <v>226</v>
      </c>
      <c r="B744" s="53" t="s">
        <v>410</v>
      </c>
      <c r="C744" s="53" t="s">
        <v>130</v>
      </c>
      <c r="D744" s="53" t="s">
        <v>103</v>
      </c>
      <c r="E744" s="53" t="s">
        <v>848</v>
      </c>
      <c r="F744" s="53" t="s">
        <v>227</v>
      </c>
      <c r="G744" s="133">
        <f t="shared" si="222"/>
        <v>2706.4130800000003</v>
      </c>
      <c r="H744" s="133">
        <f t="shared" si="222"/>
        <v>2706.2828399999999</v>
      </c>
      <c r="I744" s="133">
        <f t="shared" si="221"/>
        <v>99.995187726479642</v>
      </c>
    </row>
    <row r="745" spans="1:9" s="161" customFormat="1" x14ac:dyDescent="0.2">
      <c r="A745" s="94" t="s">
        <v>228</v>
      </c>
      <c r="B745" s="53" t="s">
        <v>410</v>
      </c>
      <c r="C745" s="53" t="s">
        <v>130</v>
      </c>
      <c r="D745" s="53" t="s">
        <v>103</v>
      </c>
      <c r="E745" s="53" t="s">
        <v>848</v>
      </c>
      <c r="F745" s="53" t="s">
        <v>229</v>
      </c>
      <c r="G745" s="133">
        <v>2706.4130800000003</v>
      </c>
      <c r="H745" s="133">
        <v>2706.2828399999999</v>
      </c>
      <c r="I745" s="133">
        <f t="shared" si="221"/>
        <v>99.995187726479642</v>
      </c>
    </row>
    <row r="746" spans="1:9" s="161" customFormat="1" ht="24" x14ac:dyDescent="0.2">
      <c r="A746" s="96" t="s">
        <v>732</v>
      </c>
      <c r="B746" s="95" t="s">
        <v>410</v>
      </c>
      <c r="C746" s="95" t="s">
        <v>130</v>
      </c>
      <c r="D746" s="95" t="s">
        <v>103</v>
      </c>
      <c r="E746" s="95" t="s">
        <v>733</v>
      </c>
      <c r="F746" s="95"/>
      <c r="G746" s="137">
        <f t="shared" ref="G746:H748" si="223">G747</f>
        <v>31716.16043</v>
      </c>
      <c r="H746" s="137">
        <f t="shared" si="223"/>
        <v>31716.16043</v>
      </c>
      <c r="I746" s="137">
        <f t="shared" si="221"/>
        <v>100</v>
      </c>
    </row>
    <row r="747" spans="1:9" s="161" customFormat="1" ht="24" x14ac:dyDescent="0.2">
      <c r="A747" s="96" t="s">
        <v>849</v>
      </c>
      <c r="B747" s="95" t="s">
        <v>410</v>
      </c>
      <c r="C747" s="95" t="s">
        <v>130</v>
      </c>
      <c r="D747" s="95" t="s">
        <v>103</v>
      </c>
      <c r="E747" s="95" t="s">
        <v>740</v>
      </c>
      <c r="F747" s="95"/>
      <c r="G747" s="137">
        <f t="shared" si="223"/>
        <v>31716.16043</v>
      </c>
      <c r="H747" s="137">
        <f t="shared" si="223"/>
        <v>31716.16043</v>
      </c>
      <c r="I747" s="137">
        <f t="shared" si="221"/>
        <v>100</v>
      </c>
    </row>
    <row r="748" spans="1:9" s="161" customFormat="1" x14ac:dyDescent="0.2">
      <c r="A748" s="94" t="s">
        <v>226</v>
      </c>
      <c r="B748" s="53" t="s">
        <v>410</v>
      </c>
      <c r="C748" s="53" t="s">
        <v>130</v>
      </c>
      <c r="D748" s="53" t="s">
        <v>103</v>
      </c>
      <c r="E748" s="53" t="s">
        <v>740</v>
      </c>
      <c r="F748" s="53" t="s">
        <v>227</v>
      </c>
      <c r="G748" s="133">
        <f t="shared" si="223"/>
        <v>31716.16043</v>
      </c>
      <c r="H748" s="133">
        <f t="shared" si="223"/>
        <v>31716.16043</v>
      </c>
      <c r="I748" s="133">
        <f t="shared" si="221"/>
        <v>100</v>
      </c>
    </row>
    <row r="749" spans="1:9" s="21" customFormat="1" x14ac:dyDescent="0.2">
      <c r="A749" s="94" t="s">
        <v>228</v>
      </c>
      <c r="B749" s="53" t="s">
        <v>410</v>
      </c>
      <c r="C749" s="53" t="s">
        <v>130</v>
      </c>
      <c r="D749" s="53" t="s">
        <v>103</v>
      </c>
      <c r="E749" s="53" t="s">
        <v>740</v>
      </c>
      <c r="F749" s="53" t="s">
        <v>229</v>
      </c>
      <c r="G749" s="133">
        <v>31716.16043</v>
      </c>
      <c r="H749" s="133">
        <v>31716.16043</v>
      </c>
      <c r="I749" s="133">
        <f t="shared" si="221"/>
        <v>100</v>
      </c>
    </row>
    <row r="750" spans="1:9" s="21" customFormat="1" x14ac:dyDescent="0.2">
      <c r="A750" s="96" t="s">
        <v>399</v>
      </c>
      <c r="B750" s="95" t="s">
        <v>410</v>
      </c>
      <c r="C750" s="95" t="s">
        <v>130</v>
      </c>
      <c r="D750" s="95" t="s">
        <v>232</v>
      </c>
      <c r="E750" s="95"/>
      <c r="F750" s="95"/>
      <c r="G750" s="120">
        <f>G751</f>
        <v>2300</v>
      </c>
      <c r="H750" s="137">
        <f t="shared" ref="H750" si="224">H751</f>
        <v>2222.692</v>
      </c>
      <c r="I750" s="137">
        <f t="shared" si="221"/>
        <v>96.638782608695649</v>
      </c>
    </row>
    <row r="751" spans="1:9" s="21" customFormat="1" ht="27" x14ac:dyDescent="0.2">
      <c r="A751" s="131" t="s">
        <v>411</v>
      </c>
      <c r="B751" s="108" t="s">
        <v>410</v>
      </c>
      <c r="C751" s="108" t="s">
        <v>130</v>
      </c>
      <c r="D751" s="108" t="s">
        <v>232</v>
      </c>
      <c r="E751" s="108" t="s">
        <v>412</v>
      </c>
      <c r="F751" s="104"/>
      <c r="G751" s="228">
        <f>G752+G756</f>
        <v>2300</v>
      </c>
      <c r="H751" s="228">
        <f>H752+H756</f>
        <v>2222.692</v>
      </c>
      <c r="I751" s="229">
        <f t="shared" si="221"/>
        <v>96.638782608695649</v>
      </c>
    </row>
    <row r="752" spans="1:9" s="21" customFormat="1" ht="24" x14ac:dyDescent="0.2">
      <c r="A752" s="138" t="s">
        <v>422</v>
      </c>
      <c r="B752" s="104" t="s">
        <v>410</v>
      </c>
      <c r="C752" s="104" t="s">
        <v>130</v>
      </c>
      <c r="D752" s="104" t="s">
        <v>232</v>
      </c>
      <c r="E752" s="104" t="s">
        <v>423</v>
      </c>
      <c r="F752" s="112"/>
      <c r="G752" s="132">
        <f>G753</f>
        <v>150</v>
      </c>
      <c r="H752" s="132">
        <f>H753</f>
        <v>125</v>
      </c>
      <c r="I752" s="143">
        <f t="shared" si="221"/>
        <v>83.333333333333343</v>
      </c>
    </row>
    <row r="753" spans="1:9" s="21" customFormat="1" ht="24" x14ac:dyDescent="0.2">
      <c r="A753" s="96" t="s">
        <v>850</v>
      </c>
      <c r="B753" s="95" t="s">
        <v>410</v>
      </c>
      <c r="C753" s="95" t="s">
        <v>130</v>
      </c>
      <c r="D753" s="95" t="s">
        <v>232</v>
      </c>
      <c r="E753" s="95" t="s">
        <v>851</v>
      </c>
      <c r="F753" s="95"/>
      <c r="G753" s="137">
        <f t="shared" ref="G753:H753" si="225">G754</f>
        <v>150</v>
      </c>
      <c r="H753" s="137">
        <f t="shared" si="225"/>
        <v>125</v>
      </c>
      <c r="I753" s="137">
        <f t="shared" si="221"/>
        <v>83.333333333333343</v>
      </c>
    </row>
    <row r="754" spans="1:9" s="39" customFormat="1" x14ac:dyDescent="0.2">
      <c r="A754" s="94" t="s">
        <v>122</v>
      </c>
      <c r="B754" s="53" t="s">
        <v>410</v>
      </c>
      <c r="C754" s="53" t="s">
        <v>130</v>
      </c>
      <c r="D754" s="53" t="s">
        <v>232</v>
      </c>
      <c r="E754" s="53" t="s">
        <v>851</v>
      </c>
      <c r="F754" s="53" t="s">
        <v>123</v>
      </c>
      <c r="G754" s="133">
        <f>G755</f>
        <v>150</v>
      </c>
      <c r="H754" s="133">
        <f>H755</f>
        <v>125</v>
      </c>
      <c r="I754" s="133">
        <f t="shared" si="221"/>
        <v>83.333333333333343</v>
      </c>
    </row>
    <row r="755" spans="1:9" s="48" customFormat="1" x14ac:dyDescent="0.2">
      <c r="A755" s="94" t="s">
        <v>124</v>
      </c>
      <c r="B755" s="53" t="s">
        <v>410</v>
      </c>
      <c r="C755" s="53" t="s">
        <v>130</v>
      </c>
      <c r="D755" s="53" t="s">
        <v>232</v>
      </c>
      <c r="E755" s="53" t="s">
        <v>851</v>
      </c>
      <c r="F755" s="53" t="s">
        <v>125</v>
      </c>
      <c r="G755" s="133">
        <v>150</v>
      </c>
      <c r="H755" s="133">
        <v>125</v>
      </c>
      <c r="I755" s="133">
        <f t="shared" si="221"/>
        <v>83.333333333333343</v>
      </c>
    </row>
    <row r="756" spans="1:9" s="48" customFormat="1" x14ac:dyDescent="0.2">
      <c r="A756" s="138" t="s">
        <v>426</v>
      </c>
      <c r="B756" s="104" t="s">
        <v>410</v>
      </c>
      <c r="C756" s="104" t="s">
        <v>130</v>
      </c>
      <c r="D756" s="104" t="s">
        <v>232</v>
      </c>
      <c r="E756" s="104" t="s">
        <v>427</v>
      </c>
      <c r="F756" s="104"/>
      <c r="G756" s="143">
        <f>G757</f>
        <v>2150</v>
      </c>
      <c r="H756" s="143">
        <f>H757</f>
        <v>2097.692</v>
      </c>
      <c r="I756" s="143">
        <f t="shared" si="221"/>
        <v>97.567069767441865</v>
      </c>
    </row>
    <row r="757" spans="1:9" s="48" customFormat="1" x14ac:dyDescent="0.2">
      <c r="A757" s="96" t="s">
        <v>428</v>
      </c>
      <c r="B757" s="53" t="s">
        <v>410</v>
      </c>
      <c r="C757" s="53" t="s">
        <v>130</v>
      </c>
      <c r="D757" s="53" t="s">
        <v>232</v>
      </c>
      <c r="E757" s="95" t="s">
        <v>429</v>
      </c>
      <c r="F757" s="95"/>
      <c r="G757" s="137">
        <f t="shared" ref="G757:H757" si="226">G758</f>
        <v>2150</v>
      </c>
      <c r="H757" s="137">
        <f t="shared" si="226"/>
        <v>2097.692</v>
      </c>
      <c r="I757" s="137">
        <f t="shared" si="221"/>
        <v>97.567069767441865</v>
      </c>
    </row>
    <row r="758" spans="1:9" s="159" customFormat="1" x14ac:dyDescent="0.2">
      <c r="A758" s="94" t="s">
        <v>122</v>
      </c>
      <c r="B758" s="53" t="s">
        <v>410</v>
      </c>
      <c r="C758" s="53" t="s">
        <v>130</v>
      </c>
      <c r="D758" s="53" t="s">
        <v>232</v>
      </c>
      <c r="E758" s="53" t="s">
        <v>429</v>
      </c>
      <c r="F758" s="53" t="s">
        <v>123</v>
      </c>
      <c r="G758" s="133">
        <f>G759</f>
        <v>2150</v>
      </c>
      <c r="H758" s="133">
        <f>H759</f>
        <v>2097.692</v>
      </c>
      <c r="I758" s="133">
        <f t="shared" si="221"/>
        <v>97.567069767441865</v>
      </c>
    </row>
    <row r="759" spans="1:9" x14ac:dyDescent="0.2">
      <c r="A759" s="94" t="s">
        <v>124</v>
      </c>
      <c r="B759" s="53" t="s">
        <v>410</v>
      </c>
      <c r="C759" s="53" t="s">
        <v>130</v>
      </c>
      <c r="D759" s="53" t="s">
        <v>232</v>
      </c>
      <c r="E759" s="53" t="s">
        <v>429</v>
      </c>
      <c r="F759" s="53" t="s">
        <v>125</v>
      </c>
      <c r="G759" s="133">
        <v>2150</v>
      </c>
      <c r="H759" s="133">
        <v>2097.692</v>
      </c>
      <c r="I759" s="133">
        <f t="shared" si="221"/>
        <v>97.567069767441865</v>
      </c>
    </row>
    <row r="760" spans="1:9" x14ac:dyDescent="0.2">
      <c r="A760" s="96" t="s">
        <v>245</v>
      </c>
      <c r="B760" s="95" t="s">
        <v>410</v>
      </c>
      <c r="C760" s="95" t="s">
        <v>130</v>
      </c>
      <c r="D760" s="95" t="s">
        <v>188</v>
      </c>
      <c r="E760" s="95"/>
      <c r="F760" s="95"/>
      <c r="G760" s="120">
        <f>G761</f>
        <v>263179.7</v>
      </c>
      <c r="H760" s="120">
        <f t="shared" ref="H760" si="227">H761</f>
        <v>263081.96948000003</v>
      </c>
      <c r="I760" s="120">
        <f t="shared" si="221"/>
        <v>99.962865479366386</v>
      </c>
    </row>
    <row r="761" spans="1:9" ht="27" x14ac:dyDescent="0.2">
      <c r="A761" s="131" t="s">
        <v>411</v>
      </c>
      <c r="B761" s="108" t="s">
        <v>410</v>
      </c>
      <c r="C761" s="108" t="s">
        <v>130</v>
      </c>
      <c r="D761" s="108" t="s">
        <v>188</v>
      </c>
      <c r="E761" s="108" t="s">
        <v>412</v>
      </c>
      <c r="F761" s="108"/>
      <c r="G761" s="228">
        <f>G766+G762</f>
        <v>263179.7</v>
      </c>
      <c r="H761" s="228">
        <f>H766+H762</f>
        <v>263081.96948000003</v>
      </c>
      <c r="I761" s="228">
        <f t="shared" si="221"/>
        <v>99.962865479366386</v>
      </c>
    </row>
    <row r="762" spans="1:9" s="161" customFormat="1" x14ac:dyDescent="0.2">
      <c r="A762" s="138" t="s">
        <v>420</v>
      </c>
      <c r="B762" s="104" t="s">
        <v>410</v>
      </c>
      <c r="C762" s="104" t="s">
        <v>130</v>
      </c>
      <c r="D762" s="104" t="s">
        <v>188</v>
      </c>
      <c r="E762" s="104" t="s">
        <v>421</v>
      </c>
      <c r="F762" s="104"/>
      <c r="G762" s="143">
        <f>G763</f>
        <v>2050</v>
      </c>
      <c r="H762" s="143">
        <f>H763</f>
        <v>2037.528</v>
      </c>
      <c r="I762" s="143">
        <f t="shared" si="221"/>
        <v>99.391609756097566</v>
      </c>
    </row>
    <row r="763" spans="1:9" s="161" customFormat="1" x14ac:dyDescent="0.2">
      <c r="A763" s="96" t="s">
        <v>632</v>
      </c>
      <c r="B763" s="95" t="s">
        <v>410</v>
      </c>
      <c r="C763" s="95" t="s">
        <v>130</v>
      </c>
      <c r="D763" s="95" t="s">
        <v>188</v>
      </c>
      <c r="E763" s="95" t="s">
        <v>631</v>
      </c>
      <c r="F763" s="95"/>
      <c r="G763" s="137">
        <f t="shared" ref="G763:H764" si="228">G764</f>
        <v>2050</v>
      </c>
      <c r="H763" s="137">
        <f t="shared" si="228"/>
        <v>2037.528</v>
      </c>
      <c r="I763" s="137">
        <f t="shared" si="221"/>
        <v>99.391609756097566</v>
      </c>
    </row>
    <row r="764" spans="1:9" s="161" customFormat="1" x14ac:dyDescent="0.2">
      <c r="A764" s="94" t="s">
        <v>122</v>
      </c>
      <c r="B764" s="53" t="s">
        <v>410</v>
      </c>
      <c r="C764" s="53" t="s">
        <v>130</v>
      </c>
      <c r="D764" s="53" t="s">
        <v>188</v>
      </c>
      <c r="E764" s="53" t="s">
        <v>631</v>
      </c>
      <c r="F764" s="53" t="s">
        <v>123</v>
      </c>
      <c r="G764" s="133">
        <f t="shared" si="228"/>
        <v>2050</v>
      </c>
      <c r="H764" s="133">
        <f t="shared" si="228"/>
        <v>2037.528</v>
      </c>
      <c r="I764" s="133">
        <f t="shared" si="221"/>
        <v>99.391609756097566</v>
      </c>
    </row>
    <row r="765" spans="1:9" s="161" customFormat="1" x14ac:dyDescent="0.2">
      <c r="A765" s="94" t="s">
        <v>124</v>
      </c>
      <c r="B765" s="53" t="s">
        <v>410</v>
      </c>
      <c r="C765" s="53" t="s">
        <v>130</v>
      </c>
      <c r="D765" s="53" t="s">
        <v>188</v>
      </c>
      <c r="E765" s="53" t="s">
        <v>631</v>
      </c>
      <c r="F765" s="53" t="s">
        <v>125</v>
      </c>
      <c r="G765" s="133">
        <v>2050</v>
      </c>
      <c r="H765" s="133">
        <v>2037.528</v>
      </c>
      <c r="I765" s="133">
        <f t="shared" si="221"/>
        <v>99.391609756097566</v>
      </c>
    </row>
    <row r="766" spans="1:9" s="21" customFormat="1" x14ac:dyDescent="0.2">
      <c r="A766" s="138" t="s">
        <v>424</v>
      </c>
      <c r="B766" s="104" t="s">
        <v>414</v>
      </c>
      <c r="C766" s="104" t="s">
        <v>130</v>
      </c>
      <c r="D766" s="104" t="s">
        <v>188</v>
      </c>
      <c r="E766" s="104" t="s">
        <v>425</v>
      </c>
      <c r="F766" s="104"/>
      <c r="G766" s="132">
        <f>G767+G770</f>
        <v>261129.7</v>
      </c>
      <c r="H766" s="132">
        <f>H767+H770</f>
        <v>261044.44148000001</v>
      </c>
      <c r="I766" s="132">
        <f t="shared" si="221"/>
        <v>99.967350125244266</v>
      </c>
    </row>
    <row r="767" spans="1:9" s="21" customFormat="1" x14ac:dyDescent="0.2">
      <c r="A767" s="96" t="s">
        <v>430</v>
      </c>
      <c r="B767" s="95" t="s">
        <v>414</v>
      </c>
      <c r="C767" s="95" t="s">
        <v>130</v>
      </c>
      <c r="D767" s="95" t="s">
        <v>188</v>
      </c>
      <c r="E767" s="95" t="s">
        <v>431</v>
      </c>
      <c r="F767" s="53"/>
      <c r="G767" s="120">
        <f>G768</f>
        <v>90385.000000000015</v>
      </c>
      <c r="H767" s="120">
        <f t="shared" ref="H767:H768" si="229">H768</f>
        <v>90384.059580000001</v>
      </c>
      <c r="I767" s="120">
        <f t="shared" si="221"/>
        <v>99.998959539746622</v>
      </c>
    </row>
    <row r="768" spans="1:9" s="21" customFormat="1" ht="12.75" customHeight="1" x14ac:dyDescent="0.2">
      <c r="A768" s="94" t="s">
        <v>236</v>
      </c>
      <c r="B768" s="53" t="s">
        <v>410</v>
      </c>
      <c r="C768" s="53" t="s">
        <v>130</v>
      </c>
      <c r="D768" s="53" t="s">
        <v>188</v>
      </c>
      <c r="E768" s="53" t="s">
        <v>431</v>
      </c>
      <c r="F768" s="53" t="s">
        <v>237</v>
      </c>
      <c r="G768" s="118">
        <f>G769</f>
        <v>90385.000000000015</v>
      </c>
      <c r="H768" s="118">
        <f t="shared" si="229"/>
        <v>90384.059580000001</v>
      </c>
      <c r="I768" s="118">
        <f t="shared" si="221"/>
        <v>99.998959539746622</v>
      </c>
    </row>
    <row r="769" spans="1:9" s="21" customFormat="1" x14ac:dyDescent="0.2">
      <c r="A769" s="94" t="s">
        <v>238</v>
      </c>
      <c r="B769" s="53" t="s">
        <v>410</v>
      </c>
      <c r="C769" s="53" t="s">
        <v>130</v>
      </c>
      <c r="D769" s="53" t="s">
        <v>188</v>
      </c>
      <c r="E769" s="53" t="s">
        <v>431</v>
      </c>
      <c r="F769" s="53" t="s">
        <v>239</v>
      </c>
      <c r="G769" s="118">
        <v>90385.000000000015</v>
      </c>
      <c r="H769" s="118">
        <v>90384.059580000001</v>
      </c>
      <c r="I769" s="118">
        <f t="shared" si="221"/>
        <v>99.998959539746622</v>
      </c>
    </row>
    <row r="770" spans="1:9" s="21" customFormat="1" x14ac:dyDescent="0.2">
      <c r="A770" s="96" t="s">
        <v>432</v>
      </c>
      <c r="B770" s="95" t="s">
        <v>410</v>
      </c>
      <c r="C770" s="95" t="s">
        <v>130</v>
      </c>
      <c r="D770" s="95" t="s">
        <v>188</v>
      </c>
      <c r="E770" s="95" t="s">
        <v>433</v>
      </c>
      <c r="F770" s="95"/>
      <c r="G770" s="120">
        <f>G771</f>
        <v>170744.7</v>
      </c>
      <c r="H770" s="120">
        <f t="shared" ref="H770:H771" si="230">H771</f>
        <v>170660.38190000001</v>
      </c>
      <c r="I770" s="120">
        <f t="shared" si="221"/>
        <v>99.950617442298352</v>
      </c>
    </row>
    <row r="771" spans="1:9" s="21" customFormat="1" x14ac:dyDescent="0.2">
      <c r="A771" s="94" t="s">
        <v>122</v>
      </c>
      <c r="B771" s="53" t="s">
        <v>410</v>
      </c>
      <c r="C771" s="53" t="s">
        <v>130</v>
      </c>
      <c r="D771" s="53" t="s">
        <v>188</v>
      </c>
      <c r="E771" s="53" t="s">
        <v>433</v>
      </c>
      <c r="F771" s="53" t="s">
        <v>123</v>
      </c>
      <c r="G771" s="118">
        <f>G772</f>
        <v>170744.7</v>
      </c>
      <c r="H771" s="118">
        <f t="shared" si="230"/>
        <v>170660.38190000001</v>
      </c>
      <c r="I771" s="118">
        <f t="shared" si="221"/>
        <v>99.950617442298352</v>
      </c>
    </row>
    <row r="772" spans="1:9" s="21" customFormat="1" x14ac:dyDescent="0.2">
      <c r="A772" s="94" t="s">
        <v>124</v>
      </c>
      <c r="B772" s="53" t="s">
        <v>410</v>
      </c>
      <c r="C772" s="53" t="s">
        <v>130</v>
      </c>
      <c r="D772" s="53" t="s">
        <v>188</v>
      </c>
      <c r="E772" s="53" t="s">
        <v>433</v>
      </c>
      <c r="F772" s="53" t="s">
        <v>125</v>
      </c>
      <c r="G772" s="118">
        <v>170744.7</v>
      </c>
      <c r="H772" s="118">
        <v>170660.38190000001</v>
      </c>
      <c r="I772" s="118">
        <f t="shared" si="221"/>
        <v>99.950617442298352</v>
      </c>
    </row>
    <row r="773" spans="1:9" s="21" customFormat="1" x14ac:dyDescent="0.2">
      <c r="A773" s="96" t="s">
        <v>384</v>
      </c>
      <c r="B773" s="95" t="s">
        <v>410</v>
      </c>
      <c r="C773" s="95" t="s">
        <v>130</v>
      </c>
      <c r="D773" s="95" t="s">
        <v>130</v>
      </c>
      <c r="E773" s="95"/>
      <c r="F773" s="95"/>
      <c r="G773" s="120">
        <f>G774</f>
        <v>40431.390910000002</v>
      </c>
      <c r="H773" s="120">
        <f t="shared" ref="H773:H774" si="231">H774</f>
        <v>39910.173559999996</v>
      </c>
      <c r="I773" s="120">
        <f t="shared" si="221"/>
        <v>98.710859710069755</v>
      </c>
    </row>
    <row r="774" spans="1:9" s="21" customFormat="1" ht="27" x14ac:dyDescent="0.2">
      <c r="A774" s="131" t="s">
        <v>411</v>
      </c>
      <c r="B774" s="108" t="s">
        <v>410</v>
      </c>
      <c r="C774" s="108" t="s">
        <v>130</v>
      </c>
      <c r="D774" s="108" t="s">
        <v>130</v>
      </c>
      <c r="E774" s="108" t="s">
        <v>412</v>
      </c>
      <c r="F774" s="108"/>
      <c r="G774" s="228">
        <f>G775</f>
        <v>40431.390910000002</v>
      </c>
      <c r="H774" s="228">
        <f t="shared" si="231"/>
        <v>39910.173559999996</v>
      </c>
      <c r="I774" s="228">
        <f t="shared" si="221"/>
        <v>98.710859710069755</v>
      </c>
    </row>
    <row r="775" spans="1:9" s="21" customFormat="1" x14ac:dyDescent="0.2">
      <c r="A775" s="96" t="s">
        <v>424</v>
      </c>
      <c r="B775" s="95" t="s">
        <v>410</v>
      </c>
      <c r="C775" s="95" t="s">
        <v>130</v>
      </c>
      <c r="D775" s="95" t="s">
        <v>130</v>
      </c>
      <c r="E775" s="95" t="s">
        <v>415</v>
      </c>
      <c r="F775" s="53"/>
      <c r="G775" s="120">
        <f>G776+G788</f>
        <v>40431.390910000002</v>
      </c>
      <c r="H775" s="120">
        <f>H776+H788</f>
        <v>39910.173559999996</v>
      </c>
      <c r="I775" s="120">
        <f t="shared" si="221"/>
        <v>98.710859710069755</v>
      </c>
    </row>
    <row r="776" spans="1:9" s="21" customFormat="1" ht="24" x14ac:dyDescent="0.2">
      <c r="A776" s="96" t="s">
        <v>434</v>
      </c>
      <c r="B776" s="95" t="s">
        <v>410</v>
      </c>
      <c r="C776" s="95" t="s">
        <v>130</v>
      </c>
      <c r="D776" s="95" t="s">
        <v>130</v>
      </c>
      <c r="E776" s="95" t="s">
        <v>415</v>
      </c>
      <c r="F776" s="53"/>
      <c r="G776" s="120">
        <f t="shared" ref="G776:H776" si="232">G777+G780+G785</f>
        <v>29411.79091</v>
      </c>
      <c r="H776" s="120">
        <f t="shared" si="232"/>
        <v>28917.216369999998</v>
      </c>
      <c r="I776" s="120">
        <f t="shared" si="221"/>
        <v>98.318448062161877</v>
      </c>
    </row>
    <row r="777" spans="1:9" s="21" customFormat="1" x14ac:dyDescent="0.2">
      <c r="A777" s="96" t="s">
        <v>350</v>
      </c>
      <c r="B777" s="95" t="s">
        <v>410</v>
      </c>
      <c r="C777" s="95" t="s">
        <v>130</v>
      </c>
      <c r="D777" s="95" t="s">
        <v>130</v>
      </c>
      <c r="E777" s="95" t="s">
        <v>435</v>
      </c>
      <c r="F777" s="95"/>
      <c r="G777" s="120">
        <f>G778</f>
        <v>26913.9</v>
      </c>
      <c r="H777" s="120">
        <f t="shared" ref="H777:H778" si="233">H778</f>
        <v>26616.572830000001</v>
      </c>
      <c r="I777" s="120">
        <f t="shared" si="221"/>
        <v>98.895265383314936</v>
      </c>
    </row>
    <row r="778" spans="1:9" s="21" customFormat="1" ht="36" x14ac:dyDescent="0.2">
      <c r="A778" s="94" t="s">
        <v>112</v>
      </c>
      <c r="B778" s="53" t="s">
        <v>410</v>
      </c>
      <c r="C778" s="53" t="s">
        <v>130</v>
      </c>
      <c r="D778" s="53" t="s">
        <v>130</v>
      </c>
      <c r="E778" s="53" t="s">
        <v>435</v>
      </c>
      <c r="F778" s="53" t="s">
        <v>113</v>
      </c>
      <c r="G778" s="118">
        <f>G779</f>
        <v>26913.9</v>
      </c>
      <c r="H778" s="118">
        <f t="shared" si="233"/>
        <v>26616.572830000001</v>
      </c>
      <c r="I778" s="118">
        <f t="shared" si="221"/>
        <v>98.895265383314936</v>
      </c>
    </row>
    <row r="779" spans="1:9" s="21" customFormat="1" x14ac:dyDescent="0.2">
      <c r="A779" s="94" t="s">
        <v>114</v>
      </c>
      <c r="B779" s="53" t="s">
        <v>410</v>
      </c>
      <c r="C779" s="53" t="s">
        <v>130</v>
      </c>
      <c r="D779" s="53" t="s">
        <v>130</v>
      </c>
      <c r="E779" s="53" t="s">
        <v>435</v>
      </c>
      <c r="F779" s="53" t="s">
        <v>115</v>
      </c>
      <c r="G779" s="118">
        <v>26913.9</v>
      </c>
      <c r="H779" s="118">
        <v>26616.572830000001</v>
      </c>
      <c r="I779" s="118">
        <f t="shared" si="221"/>
        <v>98.895265383314936</v>
      </c>
    </row>
    <row r="780" spans="1:9" s="21" customFormat="1" x14ac:dyDescent="0.2">
      <c r="A780" s="96" t="s">
        <v>120</v>
      </c>
      <c r="B780" s="95" t="s">
        <v>410</v>
      </c>
      <c r="C780" s="95" t="s">
        <v>130</v>
      </c>
      <c r="D780" s="95" t="s">
        <v>130</v>
      </c>
      <c r="E780" s="95" t="s">
        <v>436</v>
      </c>
      <c r="F780" s="95"/>
      <c r="G780" s="120">
        <f>G781+G783</f>
        <v>1991</v>
      </c>
      <c r="H780" s="120">
        <f>H781+H783</f>
        <v>1793.75263</v>
      </c>
      <c r="I780" s="120">
        <f t="shared" si="221"/>
        <v>90.093050226017084</v>
      </c>
    </row>
    <row r="781" spans="1:9" s="21" customFormat="1" x14ac:dyDescent="0.2">
      <c r="A781" s="94" t="s">
        <v>122</v>
      </c>
      <c r="B781" s="53" t="s">
        <v>410</v>
      </c>
      <c r="C781" s="53" t="s">
        <v>130</v>
      </c>
      <c r="D781" s="53" t="s">
        <v>130</v>
      </c>
      <c r="E781" s="53" t="s">
        <v>436</v>
      </c>
      <c r="F781" s="53" t="s">
        <v>123</v>
      </c>
      <c r="G781" s="118">
        <f>G782</f>
        <v>1400</v>
      </c>
      <c r="H781" s="118">
        <f t="shared" ref="H781" si="234">H782</f>
        <v>1396.56188</v>
      </c>
      <c r="I781" s="118">
        <f t="shared" si="221"/>
        <v>99.754419999999996</v>
      </c>
    </row>
    <row r="782" spans="1:9" s="21" customFormat="1" x14ac:dyDescent="0.2">
      <c r="A782" s="94" t="s">
        <v>124</v>
      </c>
      <c r="B782" s="53" t="s">
        <v>410</v>
      </c>
      <c r="C782" s="53" t="s">
        <v>130</v>
      </c>
      <c r="D782" s="53" t="s">
        <v>130</v>
      </c>
      <c r="E782" s="53" t="s">
        <v>436</v>
      </c>
      <c r="F782" s="53" t="s">
        <v>125</v>
      </c>
      <c r="G782" s="118">
        <v>1400</v>
      </c>
      <c r="H782" s="118">
        <v>1396.56188</v>
      </c>
      <c r="I782" s="118">
        <f t="shared" si="221"/>
        <v>99.754419999999996</v>
      </c>
    </row>
    <row r="783" spans="1:9" s="21" customFormat="1" x14ac:dyDescent="0.2">
      <c r="A783" s="94" t="s">
        <v>126</v>
      </c>
      <c r="B783" s="53" t="s">
        <v>410</v>
      </c>
      <c r="C783" s="53" t="s">
        <v>130</v>
      </c>
      <c r="D783" s="53" t="s">
        <v>130</v>
      </c>
      <c r="E783" s="53" t="s">
        <v>436</v>
      </c>
      <c r="F783" s="53" t="s">
        <v>127</v>
      </c>
      <c r="G783" s="118">
        <f>G784</f>
        <v>591.00000000000011</v>
      </c>
      <c r="H783" s="118">
        <f t="shared" ref="H783" si="235">H784</f>
        <v>397.19074999999998</v>
      </c>
      <c r="I783" s="118">
        <f t="shared" si="221"/>
        <v>67.206556683587124</v>
      </c>
    </row>
    <row r="784" spans="1:9" s="21" customFormat="1" x14ac:dyDescent="0.2">
      <c r="A784" s="94" t="s">
        <v>128</v>
      </c>
      <c r="B784" s="53" t="s">
        <v>410</v>
      </c>
      <c r="C784" s="53" t="s">
        <v>130</v>
      </c>
      <c r="D784" s="53" t="s">
        <v>130</v>
      </c>
      <c r="E784" s="53" t="s">
        <v>436</v>
      </c>
      <c r="F784" s="53" t="s">
        <v>129</v>
      </c>
      <c r="G784" s="118">
        <v>591.00000000000011</v>
      </c>
      <c r="H784" s="118">
        <v>397.19074999999998</v>
      </c>
      <c r="I784" s="118">
        <f t="shared" si="221"/>
        <v>67.206556683587124</v>
      </c>
    </row>
    <row r="785" spans="1:9" s="21" customFormat="1" ht="15" customHeight="1" x14ac:dyDescent="0.2">
      <c r="A785" s="96" t="s">
        <v>826</v>
      </c>
      <c r="B785" s="95" t="s">
        <v>410</v>
      </c>
      <c r="C785" s="95" t="s">
        <v>130</v>
      </c>
      <c r="D785" s="95" t="s">
        <v>130</v>
      </c>
      <c r="E785" s="95" t="s">
        <v>827</v>
      </c>
      <c r="F785" s="95"/>
      <c r="G785" s="210">
        <f t="shared" ref="G785:H785" si="236">G786</f>
        <v>506.89091000000002</v>
      </c>
      <c r="H785" s="137">
        <f t="shared" si="236"/>
        <v>506.89091000000002</v>
      </c>
      <c r="I785" s="137">
        <f t="shared" si="221"/>
        <v>100</v>
      </c>
    </row>
    <row r="786" spans="1:9" s="21" customFormat="1" ht="36" x14ac:dyDescent="0.2">
      <c r="A786" s="94" t="s">
        <v>112</v>
      </c>
      <c r="B786" s="53" t="s">
        <v>410</v>
      </c>
      <c r="C786" s="53" t="s">
        <v>130</v>
      </c>
      <c r="D786" s="53" t="s">
        <v>130</v>
      </c>
      <c r="E786" s="53" t="s">
        <v>827</v>
      </c>
      <c r="F786" s="53" t="s">
        <v>113</v>
      </c>
      <c r="G786" s="118">
        <f>G787</f>
        <v>506.89091000000002</v>
      </c>
      <c r="H786" s="133">
        <f>H787</f>
        <v>506.89091000000002</v>
      </c>
      <c r="I786" s="133">
        <f t="shared" si="221"/>
        <v>100</v>
      </c>
    </row>
    <row r="787" spans="1:9" s="21" customFormat="1" x14ac:dyDescent="0.2">
      <c r="A787" s="94" t="s">
        <v>114</v>
      </c>
      <c r="B787" s="53" t="s">
        <v>410</v>
      </c>
      <c r="C787" s="53" t="s">
        <v>130</v>
      </c>
      <c r="D787" s="53" t="s">
        <v>130</v>
      </c>
      <c r="E787" s="53" t="s">
        <v>827</v>
      </c>
      <c r="F787" s="53" t="s">
        <v>115</v>
      </c>
      <c r="G787" s="118">
        <v>506.89091000000002</v>
      </c>
      <c r="H787" s="133">
        <v>506.89091000000002</v>
      </c>
      <c r="I787" s="133">
        <f t="shared" si="221"/>
        <v>100</v>
      </c>
    </row>
    <row r="788" spans="1:9" s="21" customFormat="1" x14ac:dyDescent="0.2">
      <c r="A788" s="146" t="s">
        <v>437</v>
      </c>
      <c r="B788" s="95" t="s">
        <v>410</v>
      </c>
      <c r="C788" s="95" t="s">
        <v>130</v>
      </c>
      <c r="D788" s="95" t="s">
        <v>130</v>
      </c>
      <c r="E788" s="147" t="s">
        <v>438</v>
      </c>
      <c r="F788" s="95"/>
      <c r="G788" s="120">
        <f>G789</f>
        <v>11019.599999999999</v>
      </c>
      <c r="H788" s="120">
        <f t="shared" ref="H788" si="237">H789</f>
        <v>10992.957189999999</v>
      </c>
      <c r="I788" s="120">
        <f t="shared" si="221"/>
        <v>99.758223438237323</v>
      </c>
    </row>
    <row r="789" spans="1:9" s="21" customFormat="1" x14ac:dyDescent="0.2">
      <c r="A789" s="114" t="s">
        <v>178</v>
      </c>
      <c r="B789" s="112" t="s">
        <v>410</v>
      </c>
      <c r="C789" s="112" t="s">
        <v>130</v>
      </c>
      <c r="D789" s="112" t="s">
        <v>130</v>
      </c>
      <c r="E789" s="112" t="s">
        <v>438</v>
      </c>
      <c r="F789" s="112"/>
      <c r="G789" s="134">
        <f>G790+G792+G794</f>
        <v>11019.599999999999</v>
      </c>
      <c r="H789" s="134">
        <f>H790+H792+H794</f>
        <v>10992.957189999999</v>
      </c>
      <c r="I789" s="134">
        <f t="shared" si="221"/>
        <v>99.758223438237323</v>
      </c>
    </row>
    <row r="790" spans="1:9" s="21" customFormat="1" ht="36" x14ac:dyDescent="0.2">
      <c r="A790" s="94" t="s">
        <v>112</v>
      </c>
      <c r="B790" s="53" t="s">
        <v>410</v>
      </c>
      <c r="C790" s="53" t="s">
        <v>130</v>
      </c>
      <c r="D790" s="53" t="s">
        <v>130</v>
      </c>
      <c r="E790" s="53" t="s">
        <v>438</v>
      </c>
      <c r="F790" s="53" t="s">
        <v>113</v>
      </c>
      <c r="G790" s="118">
        <f>G791</f>
        <v>8464.4</v>
      </c>
      <c r="H790" s="118">
        <f t="shared" ref="H790" si="238">H791</f>
        <v>8443.6576499999992</v>
      </c>
      <c r="I790" s="118">
        <f t="shared" si="221"/>
        <v>99.754946009167796</v>
      </c>
    </row>
    <row r="791" spans="1:9" s="21" customFormat="1" x14ac:dyDescent="0.2">
      <c r="A791" s="94" t="s">
        <v>181</v>
      </c>
      <c r="B791" s="53" t="s">
        <v>410</v>
      </c>
      <c r="C791" s="53" t="s">
        <v>130</v>
      </c>
      <c r="D791" s="53" t="s">
        <v>130</v>
      </c>
      <c r="E791" s="53" t="s">
        <v>438</v>
      </c>
      <c r="F791" s="53" t="s">
        <v>182</v>
      </c>
      <c r="G791" s="118">
        <v>8464.4</v>
      </c>
      <c r="H791" s="118">
        <v>8443.6576499999992</v>
      </c>
      <c r="I791" s="118">
        <f t="shared" si="221"/>
        <v>99.754946009167796</v>
      </c>
    </row>
    <row r="792" spans="1:9" s="21" customFormat="1" x14ac:dyDescent="0.2">
      <c r="A792" s="94" t="s">
        <v>122</v>
      </c>
      <c r="B792" s="53" t="s">
        <v>410</v>
      </c>
      <c r="C792" s="53" t="s">
        <v>130</v>
      </c>
      <c r="D792" s="53" t="s">
        <v>130</v>
      </c>
      <c r="E792" s="53" t="s">
        <v>438</v>
      </c>
      <c r="F792" s="53" t="s">
        <v>123</v>
      </c>
      <c r="G792" s="118">
        <f>G793</f>
        <v>879.8</v>
      </c>
      <c r="H792" s="118">
        <f t="shared" ref="H792" si="239">H793</f>
        <v>873.89954000000012</v>
      </c>
      <c r="I792" s="118">
        <f t="shared" si="221"/>
        <v>99.329340759263488</v>
      </c>
    </row>
    <row r="793" spans="1:9" s="21" customFormat="1" x14ac:dyDescent="0.2">
      <c r="A793" s="94" t="s">
        <v>124</v>
      </c>
      <c r="B793" s="53" t="s">
        <v>410</v>
      </c>
      <c r="C793" s="53" t="s">
        <v>130</v>
      </c>
      <c r="D793" s="53" t="s">
        <v>130</v>
      </c>
      <c r="E793" s="53" t="s">
        <v>438</v>
      </c>
      <c r="F793" s="53" t="s">
        <v>125</v>
      </c>
      <c r="G793" s="118">
        <v>879.8</v>
      </c>
      <c r="H793" s="118">
        <v>873.89954000000012</v>
      </c>
      <c r="I793" s="118">
        <f t="shared" si="221"/>
        <v>99.329340759263488</v>
      </c>
    </row>
    <row r="794" spans="1:9" s="21" customFormat="1" x14ac:dyDescent="0.2">
      <c r="A794" s="94" t="s">
        <v>126</v>
      </c>
      <c r="B794" s="53" t="s">
        <v>410</v>
      </c>
      <c r="C794" s="53" t="s">
        <v>130</v>
      </c>
      <c r="D794" s="53" t="s">
        <v>130</v>
      </c>
      <c r="E794" s="53" t="s">
        <v>438</v>
      </c>
      <c r="F794" s="53" t="s">
        <v>127</v>
      </c>
      <c r="G794" s="118">
        <f>G795</f>
        <v>1675.4</v>
      </c>
      <c r="H794" s="118">
        <f t="shared" ref="H794" si="240">H795</f>
        <v>1675.4</v>
      </c>
      <c r="I794" s="118">
        <f t="shared" si="221"/>
        <v>100</v>
      </c>
    </row>
    <row r="795" spans="1:9" s="21" customFormat="1" x14ac:dyDescent="0.2">
      <c r="A795" s="94" t="s">
        <v>128</v>
      </c>
      <c r="B795" s="53" t="s">
        <v>410</v>
      </c>
      <c r="C795" s="53" t="s">
        <v>130</v>
      </c>
      <c r="D795" s="53" t="s">
        <v>130</v>
      </c>
      <c r="E795" s="53" t="s">
        <v>438</v>
      </c>
      <c r="F795" s="53" t="s">
        <v>129</v>
      </c>
      <c r="G795" s="118">
        <v>1675.4</v>
      </c>
      <c r="H795" s="118">
        <v>1675.4</v>
      </c>
      <c r="I795" s="118">
        <f t="shared" si="221"/>
        <v>100</v>
      </c>
    </row>
    <row r="796" spans="1:9" s="21" customFormat="1" ht="31.5" x14ac:dyDescent="0.2">
      <c r="A796" s="205" t="s">
        <v>439</v>
      </c>
      <c r="B796" s="206" t="s">
        <v>239</v>
      </c>
      <c r="C796" s="115"/>
      <c r="D796" s="115"/>
      <c r="E796" s="206"/>
      <c r="F796" s="206"/>
      <c r="G796" s="207">
        <f>G797+G812</f>
        <v>31600.866829999999</v>
      </c>
      <c r="H796" s="207">
        <f>H797+H812</f>
        <v>31039.766690000004</v>
      </c>
      <c r="I796" s="207">
        <f t="shared" si="221"/>
        <v>98.224415352216482</v>
      </c>
    </row>
    <row r="797" spans="1:9" s="21" customFormat="1" x14ac:dyDescent="0.2">
      <c r="A797" s="96" t="s">
        <v>102</v>
      </c>
      <c r="B797" s="95" t="s">
        <v>239</v>
      </c>
      <c r="C797" s="95" t="s">
        <v>103</v>
      </c>
      <c r="D797" s="95" t="s">
        <v>104</v>
      </c>
      <c r="E797" s="95"/>
      <c r="F797" s="95"/>
      <c r="G797" s="120">
        <f>G798</f>
        <v>30480.71862</v>
      </c>
      <c r="H797" s="120">
        <f t="shared" ref="H797:H799" si="241">H798</f>
        <v>29976.017550000004</v>
      </c>
      <c r="I797" s="120">
        <f t="shared" si="221"/>
        <v>98.344195633009662</v>
      </c>
    </row>
    <row r="798" spans="1:9" s="21" customFormat="1" ht="24" x14ac:dyDescent="0.2">
      <c r="A798" s="96" t="s">
        <v>440</v>
      </c>
      <c r="B798" s="95" t="s">
        <v>239</v>
      </c>
      <c r="C798" s="95" t="s">
        <v>103</v>
      </c>
      <c r="D798" s="95" t="s">
        <v>441</v>
      </c>
      <c r="E798" s="95"/>
      <c r="F798" s="95"/>
      <c r="G798" s="120">
        <f>G799</f>
        <v>30480.71862</v>
      </c>
      <c r="H798" s="120">
        <f t="shared" si="241"/>
        <v>29976.017550000004</v>
      </c>
      <c r="I798" s="120">
        <f t="shared" si="221"/>
        <v>98.344195633009662</v>
      </c>
    </row>
    <row r="799" spans="1:9" s="21" customFormat="1" ht="24" x14ac:dyDescent="0.2">
      <c r="A799" s="138" t="s">
        <v>442</v>
      </c>
      <c r="B799" s="104" t="s">
        <v>239</v>
      </c>
      <c r="C799" s="104" t="s">
        <v>103</v>
      </c>
      <c r="D799" s="104" t="s">
        <v>441</v>
      </c>
      <c r="E799" s="104" t="s">
        <v>116</v>
      </c>
      <c r="F799" s="53"/>
      <c r="G799" s="120">
        <f>G800</f>
        <v>30480.71862</v>
      </c>
      <c r="H799" s="120">
        <f t="shared" si="241"/>
        <v>29976.017550000004</v>
      </c>
      <c r="I799" s="120">
        <f t="shared" ref="I799:I862" si="242">H799/G799*100</f>
        <v>98.344195633009662</v>
      </c>
    </row>
    <row r="800" spans="1:9" s="21" customFormat="1" x14ac:dyDescent="0.2">
      <c r="A800" s="96" t="s">
        <v>110</v>
      </c>
      <c r="B800" s="95" t="s">
        <v>239</v>
      </c>
      <c r="C800" s="95" t="s">
        <v>103</v>
      </c>
      <c r="D800" s="95" t="s">
        <v>441</v>
      </c>
      <c r="E800" s="95" t="s">
        <v>117</v>
      </c>
      <c r="F800" s="112"/>
      <c r="G800" s="132">
        <f t="shared" ref="G800:H800" si="243">G801+G804+G809</f>
        <v>30480.71862</v>
      </c>
      <c r="H800" s="132">
        <f t="shared" si="243"/>
        <v>29976.017550000004</v>
      </c>
      <c r="I800" s="132">
        <f t="shared" si="242"/>
        <v>98.344195633009662</v>
      </c>
    </row>
    <row r="801" spans="1:9" s="21" customFormat="1" x14ac:dyDescent="0.2">
      <c r="A801" s="96" t="s">
        <v>443</v>
      </c>
      <c r="B801" s="95" t="s">
        <v>239</v>
      </c>
      <c r="C801" s="95" t="s">
        <v>103</v>
      </c>
      <c r="D801" s="95" t="s">
        <v>441</v>
      </c>
      <c r="E801" s="95" t="s">
        <v>119</v>
      </c>
      <c r="F801" s="53"/>
      <c r="G801" s="120">
        <f>G802</f>
        <v>26977.399999999998</v>
      </c>
      <c r="H801" s="120">
        <f t="shared" ref="H801" si="244">H802</f>
        <v>26545.179810000001</v>
      </c>
      <c r="I801" s="120">
        <f t="shared" si="242"/>
        <v>98.39784341708247</v>
      </c>
    </row>
    <row r="802" spans="1:9" s="21" customFormat="1" ht="36" x14ac:dyDescent="0.2">
      <c r="A802" s="94" t="s">
        <v>112</v>
      </c>
      <c r="B802" s="53" t="s">
        <v>239</v>
      </c>
      <c r="C802" s="53" t="s">
        <v>103</v>
      </c>
      <c r="D802" s="53" t="s">
        <v>441</v>
      </c>
      <c r="E802" s="53" t="s">
        <v>119</v>
      </c>
      <c r="F802" s="53" t="s">
        <v>113</v>
      </c>
      <c r="G802" s="118">
        <f t="shared" ref="G802:H802" si="245">G803</f>
        <v>26977.399999999998</v>
      </c>
      <c r="H802" s="118">
        <f t="shared" si="245"/>
        <v>26545.179810000001</v>
      </c>
      <c r="I802" s="118">
        <f t="shared" si="242"/>
        <v>98.39784341708247</v>
      </c>
    </row>
    <row r="803" spans="1:9" s="21" customFormat="1" x14ac:dyDescent="0.2">
      <c r="A803" s="94" t="s">
        <v>114</v>
      </c>
      <c r="B803" s="53" t="s">
        <v>239</v>
      </c>
      <c r="C803" s="53" t="s">
        <v>103</v>
      </c>
      <c r="D803" s="53" t="s">
        <v>441</v>
      </c>
      <c r="E803" s="53" t="s">
        <v>119</v>
      </c>
      <c r="F803" s="53" t="s">
        <v>115</v>
      </c>
      <c r="G803" s="118">
        <v>26977.399999999998</v>
      </c>
      <c r="H803" s="118">
        <v>26545.179810000001</v>
      </c>
      <c r="I803" s="118">
        <f t="shared" si="242"/>
        <v>98.39784341708247</v>
      </c>
    </row>
    <row r="804" spans="1:9" s="21" customFormat="1" x14ac:dyDescent="0.2">
      <c r="A804" s="96" t="s">
        <v>444</v>
      </c>
      <c r="B804" s="95" t="s">
        <v>239</v>
      </c>
      <c r="C804" s="95" t="s">
        <v>103</v>
      </c>
      <c r="D804" s="95" t="s">
        <v>441</v>
      </c>
      <c r="E804" s="95" t="s">
        <v>121</v>
      </c>
      <c r="F804" s="95"/>
      <c r="G804" s="120">
        <f>G805+G807</f>
        <v>2703</v>
      </c>
      <c r="H804" s="120">
        <f>H805+H807</f>
        <v>2630.5191199999999</v>
      </c>
      <c r="I804" s="120">
        <f t="shared" si="242"/>
        <v>97.318502404735469</v>
      </c>
    </row>
    <row r="805" spans="1:9" s="21" customFormat="1" x14ac:dyDescent="0.2">
      <c r="A805" s="94" t="s">
        <v>122</v>
      </c>
      <c r="B805" s="53" t="s">
        <v>239</v>
      </c>
      <c r="C805" s="53" t="s">
        <v>103</v>
      </c>
      <c r="D805" s="53" t="s">
        <v>441</v>
      </c>
      <c r="E805" s="53" t="s">
        <v>121</v>
      </c>
      <c r="F805" s="53" t="s">
        <v>123</v>
      </c>
      <c r="G805" s="118">
        <f>G806</f>
        <v>2558</v>
      </c>
      <c r="H805" s="118">
        <f>H806</f>
        <v>2490.5190499999999</v>
      </c>
      <c r="I805" s="118">
        <f t="shared" si="242"/>
        <v>97.361964425332275</v>
      </c>
    </row>
    <row r="806" spans="1:9" s="21" customFormat="1" x14ac:dyDescent="0.2">
      <c r="A806" s="94" t="s">
        <v>124</v>
      </c>
      <c r="B806" s="53" t="s">
        <v>239</v>
      </c>
      <c r="C806" s="53" t="s">
        <v>103</v>
      </c>
      <c r="D806" s="53" t="s">
        <v>441</v>
      </c>
      <c r="E806" s="53" t="s">
        <v>121</v>
      </c>
      <c r="F806" s="53" t="s">
        <v>125</v>
      </c>
      <c r="G806" s="118">
        <v>2558</v>
      </c>
      <c r="H806" s="118">
        <v>2490.5190499999999</v>
      </c>
      <c r="I806" s="118">
        <f t="shared" si="242"/>
        <v>97.361964425332275</v>
      </c>
    </row>
    <row r="807" spans="1:9" s="21" customFormat="1" x14ac:dyDescent="0.2">
      <c r="A807" s="94" t="s">
        <v>126</v>
      </c>
      <c r="B807" s="53" t="s">
        <v>239</v>
      </c>
      <c r="C807" s="53" t="s">
        <v>103</v>
      </c>
      <c r="D807" s="53" t="s">
        <v>441</v>
      </c>
      <c r="E807" s="53" t="s">
        <v>121</v>
      </c>
      <c r="F807" s="53" t="s">
        <v>127</v>
      </c>
      <c r="G807" s="118">
        <f>G808</f>
        <v>145</v>
      </c>
      <c r="H807" s="118">
        <f>H808</f>
        <v>140.00006999999999</v>
      </c>
      <c r="I807" s="118">
        <f t="shared" si="242"/>
        <v>96.551772413793103</v>
      </c>
    </row>
    <row r="808" spans="1:9" s="21" customFormat="1" x14ac:dyDescent="0.2">
      <c r="A808" s="94" t="s">
        <v>128</v>
      </c>
      <c r="B808" s="53" t="s">
        <v>239</v>
      </c>
      <c r="C808" s="53" t="s">
        <v>103</v>
      </c>
      <c r="D808" s="53" t="s">
        <v>441</v>
      </c>
      <c r="E808" s="53" t="s">
        <v>121</v>
      </c>
      <c r="F808" s="53" t="s">
        <v>129</v>
      </c>
      <c r="G808" s="118">
        <v>145</v>
      </c>
      <c r="H808" s="118">
        <v>140.00006999999999</v>
      </c>
      <c r="I808" s="118">
        <f t="shared" si="242"/>
        <v>96.551772413793103</v>
      </c>
    </row>
    <row r="809" spans="1:9" s="21" customFormat="1" ht="16.5" customHeight="1" x14ac:dyDescent="0.2">
      <c r="A809" s="96" t="s">
        <v>826</v>
      </c>
      <c r="B809" s="95" t="s">
        <v>239</v>
      </c>
      <c r="C809" s="95" t="s">
        <v>103</v>
      </c>
      <c r="D809" s="95" t="s">
        <v>441</v>
      </c>
      <c r="E809" s="95" t="s">
        <v>827</v>
      </c>
      <c r="F809" s="95"/>
      <c r="G809" s="210">
        <f t="shared" ref="G809:H809" si="246">G810</f>
        <v>800.31862000000001</v>
      </c>
      <c r="H809" s="137">
        <f t="shared" si="246"/>
        <v>800.31862000000001</v>
      </c>
      <c r="I809" s="137">
        <f t="shared" si="242"/>
        <v>100</v>
      </c>
    </row>
    <row r="810" spans="1:9" s="21" customFormat="1" ht="36" x14ac:dyDescent="0.2">
      <c r="A810" s="94" t="s">
        <v>112</v>
      </c>
      <c r="B810" s="53" t="s">
        <v>239</v>
      </c>
      <c r="C810" s="53" t="s">
        <v>103</v>
      </c>
      <c r="D810" s="53" t="s">
        <v>441</v>
      </c>
      <c r="E810" s="53" t="s">
        <v>827</v>
      </c>
      <c r="F810" s="53" t="s">
        <v>113</v>
      </c>
      <c r="G810" s="211">
        <f>G811</f>
        <v>800.31862000000001</v>
      </c>
      <c r="H810" s="133">
        <f>H811</f>
        <v>800.31862000000001</v>
      </c>
      <c r="I810" s="133">
        <f t="shared" si="242"/>
        <v>100</v>
      </c>
    </row>
    <row r="811" spans="1:9" s="21" customFormat="1" x14ac:dyDescent="0.2">
      <c r="A811" s="94" t="s">
        <v>114</v>
      </c>
      <c r="B811" s="53" t="s">
        <v>239</v>
      </c>
      <c r="C811" s="53" t="s">
        <v>103</v>
      </c>
      <c r="D811" s="53" t="s">
        <v>441</v>
      </c>
      <c r="E811" s="53" t="s">
        <v>827</v>
      </c>
      <c r="F811" s="53" t="s">
        <v>115</v>
      </c>
      <c r="G811" s="211">
        <v>800.31862000000001</v>
      </c>
      <c r="H811" s="133">
        <v>800.31862000000001</v>
      </c>
      <c r="I811" s="133">
        <f t="shared" si="242"/>
        <v>100</v>
      </c>
    </row>
    <row r="812" spans="1:9" s="21" customFormat="1" x14ac:dyDescent="0.2">
      <c r="A812" s="96" t="s">
        <v>445</v>
      </c>
      <c r="B812" s="95" t="s">
        <v>239</v>
      </c>
      <c r="C812" s="95" t="s">
        <v>137</v>
      </c>
      <c r="D812" s="95" t="s">
        <v>104</v>
      </c>
      <c r="E812" s="95"/>
      <c r="F812" s="95"/>
      <c r="G812" s="120">
        <f t="shared" ref="G812:H816" si="247">G813</f>
        <v>1120.1482100000001</v>
      </c>
      <c r="H812" s="120">
        <f t="shared" si="247"/>
        <v>1063.7491400000001</v>
      </c>
      <c r="I812" s="120">
        <f t="shared" si="242"/>
        <v>94.965035028712862</v>
      </c>
    </row>
    <row r="813" spans="1:9" s="21" customFormat="1" x14ac:dyDescent="0.2">
      <c r="A813" s="96" t="s">
        <v>110</v>
      </c>
      <c r="B813" s="95" t="s">
        <v>239</v>
      </c>
      <c r="C813" s="95" t="s">
        <v>137</v>
      </c>
      <c r="D813" s="95" t="s">
        <v>103</v>
      </c>
      <c r="E813" s="147" t="s">
        <v>117</v>
      </c>
      <c r="F813" s="95"/>
      <c r="G813" s="120">
        <f t="shared" si="247"/>
        <v>1120.1482100000001</v>
      </c>
      <c r="H813" s="120">
        <f t="shared" si="247"/>
        <v>1063.7491400000001</v>
      </c>
      <c r="I813" s="120">
        <f t="shared" si="242"/>
        <v>94.965035028712862</v>
      </c>
    </row>
    <row r="814" spans="1:9" s="21" customFormat="1" x14ac:dyDescent="0.2">
      <c r="A814" s="96" t="s">
        <v>446</v>
      </c>
      <c r="B814" s="95" t="s">
        <v>239</v>
      </c>
      <c r="C814" s="95" t="s">
        <v>137</v>
      </c>
      <c r="D814" s="95" t="s">
        <v>103</v>
      </c>
      <c r="E814" s="95" t="s">
        <v>447</v>
      </c>
      <c r="F814" s="95"/>
      <c r="G814" s="120">
        <f t="shared" si="247"/>
        <v>1120.1482100000001</v>
      </c>
      <c r="H814" s="120">
        <f t="shared" si="247"/>
        <v>1063.7491400000001</v>
      </c>
      <c r="I814" s="120">
        <f t="shared" si="242"/>
        <v>94.965035028712862</v>
      </c>
    </row>
    <row r="815" spans="1:9" s="21" customFormat="1" x14ac:dyDescent="0.2">
      <c r="A815" s="114" t="s">
        <v>448</v>
      </c>
      <c r="B815" s="112" t="s">
        <v>239</v>
      </c>
      <c r="C815" s="112" t="s">
        <v>137</v>
      </c>
      <c r="D815" s="112" t="s">
        <v>103</v>
      </c>
      <c r="E815" s="113" t="s">
        <v>447</v>
      </c>
      <c r="F815" s="112"/>
      <c r="G815" s="134">
        <f t="shared" si="247"/>
        <v>1120.1482100000001</v>
      </c>
      <c r="H815" s="134">
        <f t="shared" si="247"/>
        <v>1063.7491400000001</v>
      </c>
      <c r="I815" s="134">
        <f t="shared" si="242"/>
        <v>94.965035028712862</v>
      </c>
    </row>
    <row r="816" spans="1:9" s="21" customFormat="1" x14ac:dyDescent="0.2">
      <c r="A816" s="94" t="s">
        <v>449</v>
      </c>
      <c r="B816" s="53" t="s">
        <v>239</v>
      </c>
      <c r="C816" s="53" t="s">
        <v>137</v>
      </c>
      <c r="D816" s="53" t="s">
        <v>103</v>
      </c>
      <c r="E816" s="53" t="s">
        <v>447</v>
      </c>
      <c r="F816" s="53" t="s">
        <v>450</v>
      </c>
      <c r="G816" s="118">
        <f>G817</f>
        <v>1120.1482100000001</v>
      </c>
      <c r="H816" s="118">
        <f t="shared" si="247"/>
        <v>1063.7491400000001</v>
      </c>
      <c r="I816" s="118">
        <f t="shared" si="242"/>
        <v>94.965035028712862</v>
      </c>
    </row>
    <row r="817" spans="1:9" s="21" customFormat="1" x14ac:dyDescent="0.2">
      <c r="A817" s="94" t="s">
        <v>451</v>
      </c>
      <c r="B817" s="53" t="s">
        <v>239</v>
      </c>
      <c r="C817" s="53" t="s">
        <v>137</v>
      </c>
      <c r="D817" s="53" t="s">
        <v>103</v>
      </c>
      <c r="E817" s="53" t="s">
        <v>447</v>
      </c>
      <c r="F817" s="53" t="s">
        <v>452</v>
      </c>
      <c r="G817" s="118">
        <v>1120.1482100000001</v>
      </c>
      <c r="H817" s="118">
        <v>1063.7491400000001</v>
      </c>
      <c r="I817" s="118">
        <f t="shared" si="242"/>
        <v>94.965035028712862</v>
      </c>
    </row>
    <row r="818" spans="1:9" s="21" customFormat="1" ht="31.5" x14ac:dyDescent="0.2">
      <c r="A818" s="205" t="s">
        <v>453</v>
      </c>
      <c r="B818" s="206" t="s">
        <v>454</v>
      </c>
      <c r="C818" s="206"/>
      <c r="D818" s="206"/>
      <c r="E818" s="206"/>
      <c r="F818" s="206"/>
      <c r="G818" s="207">
        <f>G819+G846</f>
        <v>38070.589260000001</v>
      </c>
      <c r="H818" s="207">
        <f>H819+H846</f>
        <v>37890.259039999997</v>
      </c>
      <c r="I818" s="207">
        <f t="shared" si="242"/>
        <v>99.526326690746885</v>
      </c>
    </row>
    <row r="819" spans="1:9" s="21" customFormat="1" x14ac:dyDescent="0.2">
      <c r="A819" s="96" t="s">
        <v>102</v>
      </c>
      <c r="B819" s="95" t="s">
        <v>454</v>
      </c>
      <c r="C819" s="95" t="s">
        <v>103</v>
      </c>
      <c r="D819" s="95" t="s">
        <v>104</v>
      </c>
      <c r="E819" s="95"/>
      <c r="F819" s="95"/>
      <c r="G819" s="120">
        <f>G820+G834</f>
        <v>37477.549220000001</v>
      </c>
      <c r="H819" s="120">
        <f>H820+H834</f>
        <v>37297.218999999997</v>
      </c>
      <c r="I819" s="120">
        <f t="shared" si="242"/>
        <v>99.518831343689442</v>
      </c>
    </row>
    <row r="820" spans="1:9" s="21" customFormat="1" ht="24" x14ac:dyDescent="0.2">
      <c r="A820" s="96" t="s">
        <v>574</v>
      </c>
      <c r="B820" s="95" t="s">
        <v>454</v>
      </c>
      <c r="C820" s="95" t="s">
        <v>103</v>
      </c>
      <c r="D820" s="95" t="s">
        <v>107</v>
      </c>
      <c r="E820" s="95"/>
      <c r="F820" s="95"/>
      <c r="G820" s="120">
        <f>G821</f>
        <v>27393.049220000001</v>
      </c>
      <c r="H820" s="120">
        <f t="shared" ref="H820:H821" si="248">H821</f>
        <v>27212.718999999997</v>
      </c>
      <c r="I820" s="120">
        <f t="shared" si="242"/>
        <v>99.341693513008607</v>
      </c>
    </row>
    <row r="821" spans="1:9" s="21" customFormat="1" x14ac:dyDescent="0.2">
      <c r="A821" s="138" t="s">
        <v>108</v>
      </c>
      <c r="B821" s="104" t="s">
        <v>454</v>
      </c>
      <c r="C821" s="104" t="s">
        <v>103</v>
      </c>
      <c r="D821" s="104" t="s">
        <v>107</v>
      </c>
      <c r="E821" s="104" t="s">
        <v>116</v>
      </c>
      <c r="F821" s="104"/>
      <c r="G821" s="132">
        <f>G822</f>
        <v>27393.049220000001</v>
      </c>
      <c r="H821" s="132">
        <f t="shared" si="248"/>
        <v>27212.718999999997</v>
      </c>
      <c r="I821" s="132">
        <f t="shared" si="242"/>
        <v>99.341693513008607</v>
      </c>
    </row>
    <row r="822" spans="1:9" s="21" customFormat="1" x14ac:dyDescent="0.2">
      <c r="A822" s="96" t="s">
        <v>110</v>
      </c>
      <c r="B822" s="95" t="s">
        <v>454</v>
      </c>
      <c r="C822" s="95" t="s">
        <v>103</v>
      </c>
      <c r="D822" s="95" t="s">
        <v>107</v>
      </c>
      <c r="E822" s="95" t="s">
        <v>117</v>
      </c>
      <c r="F822" s="95"/>
      <c r="G822" s="120">
        <f t="shared" ref="G822:H822" si="249">G823+G826+G831</f>
        <v>27393.049220000001</v>
      </c>
      <c r="H822" s="120">
        <f t="shared" si="249"/>
        <v>27212.718999999997</v>
      </c>
      <c r="I822" s="120">
        <f t="shared" si="242"/>
        <v>99.341693513008607</v>
      </c>
    </row>
    <row r="823" spans="1:9" s="21" customFormat="1" x14ac:dyDescent="0.2">
      <c r="A823" s="96" t="s">
        <v>111</v>
      </c>
      <c r="B823" s="95" t="s">
        <v>454</v>
      </c>
      <c r="C823" s="95" t="s">
        <v>103</v>
      </c>
      <c r="D823" s="95" t="s">
        <v>107</v>
      </c>
      <c r="E823" s="95" t="s">
        <v>119</v>
      </c>
      <c r="F823" s="95"/>
      <c r="G823" s="120">
        <f>G824</f>
        <v>26096.799999999999</v>
      </c>
      <c r="H823" s="120">
        <f t="shared" ref="G823:H824" si="250">H824</f>
        <v>25916.469779999999</v>
      </c>
      <c r="I823" s="120">
        <f t="shared" si="242"/>
        <v>99.308994895925935</v>
      </c>
    </row>
    <row r="824" spans="1:9" s="21" customFormat="1" ht="36" x14ac:dyDescent="0.2">
      <c r="A824" s="94" t="s">
        <v>112</v>
      </c>
      <c r="B824" s="53" t="s">
        <v>454</v>
      </c>
      <c r="C824" s="53" t="s">
        <v>103</v>
      </c>
      <c r="D824" s="53" t="s">
        <v>107</v>
      </c>
      <c r="E824" s="53" t="s">
        <v>119</v>
      </c>
      <c r="F824" s="53" t="s">
        <v>113</v>
      </c>
      <c r="G824" s="118">
        <f t="shared" si="250"/>
        <v>26096.799999999999</v>
      </c>
      <c r="H824" s="118">
        <f t="shared" si="250"/>
        <v>25916.469779999999</v>
      </c>
      <c r="I824" s="118">
        <f t="shared" si="242"/>
        <v>99.308994895925935</v>
      </c>
    </row>
    <row r="825" spans="1:9" s="21" customFormat="1" x14ac:dyDescent="0.2">
      <c r="A825" s="94" t="s">
        <v>114</v>
      </c>
      <c r="B825" s="53" t="s">
        <v>454</v>
      </c>
      <c r="C825" s="53" t="s">
        <v>103</v>
      </c>
      <c r="D825" s="53" t="s">
        <v>107</v>
      </c>
      <c r="E825" s="53" t="s">
        <v>119</v>
      </c>
      <c r="F825" s="53" t="s">
        <v>115</v>
      </c>
      <c r="G825" s="118">
        <v>26096.799999999999</v>
      </c>
      <c r="H825" s="118">
        <v>25916.469779999999</v>
      </c>
      <c r="I825" s="118">
        <f t="shared" si="242"/>
        <v>99.308994895925935</v>
      </c>
    </row>
    <row r="826" spans="1:9" s="21" customFormat="1" x14ac:dyDescent="0.2">
      <c r="A826" s="96" t="s">
        <v>120</v>
      </c>
      <c r="B826" s="95" t="s">
        <v>454</v>
      </c>
      <c r="C826" s="95" t="s">
        <v>103</v>
      </c>
      <c r="D826" s="95" t="s">
        <v>107</v>
      </c>
      <c r="E826" s="95" t="s">
        <v>121</v>
      </c>
      <c r="F826" s="95"/>
      <c r="G826" s="120">
        <f>G827+G829</f>
        <v>560.72005999999999</v>
      </c>
      <c r="H826" s="120">
        <f>H827+H829</f>
        <v>560.72005999999999</v>
      </c>
      <c r="I826" s="120">
        <f t="shared" si="242"/>
        <v>100</v>
      </c>
    </row>
    <row r="827" spans="1:9" s="21" customFormat="1" x14ac:dyDescent="0.2">
      <c r="A827" s="94" t="s">
        <v>122</v>
      </c>
      <c r="B827" s="53" t="s">
        <v>454</v>
      </c>
      <c r="C827" s="53" t="s">
        <v>103</v>
      </c>
      <c r="D827" s="53" t="s">
        <v>107</v>
      </c>
      <c r="E827" s="53" t="s">
        <v>121</v>
      </c>
      <c r="F827" s="53" t="s">
        <v>123</v>
      </c>
      <c r="G827" s="118">
        <f>G828</f>
        <v>530.72005999999999</v>
      </c>
      <c r="H827" s="118">
        <f>H828</f>
        <v>530.72005999999999</v>
      </c>
      <c r="I827" s="118">
        <f t="shared" si="242"/>
        <v>100</v>
      </c>
    </row>
    <row r="828" spans="1:9" s="21" customFormat="1" x14ac:dyDescent="0.2">
      <c r="A828" s="94" t="s">
        <v>124</v>
      </c>
      <c r="B828" s="53" t="s">
        <v>454</v>
      </c>
      <c r="C828" s="53" t="s">
        <v>103</v>
      </c>
      <c r="D828" s="53" t="s">
        <v>107</v>
      </c>
      <c r="E828" s="53" t="s">
        <v>121</v>
      </c>
      <c r="F828" s="53" t="s">
        <v>125</v>
      </c>
      <c r="G828" s="118">
        <f>800-219.27994-50</f>
        <v>530.72005999999999</v>
      </c>
      <c r="H828" s="118">
        <f>800-219.27994-50</f>
        <v>530.72005999999999</v>
      </c>
      <c r="I828" s="118">
        <f t="shared" si="242"/>
        <v>100</v>
      </c>
    </row>
    <row r="829" spans="1:9" s="21" customFormat="1" x14ac:dyDescent="0.2">
      <c r="A829" s="94" t="s">
        <v>126</v>
      </c>
      <c r="B829" s="53" t="s">
        <v>454</v>
      </c>
      <c r="C829" s="53" t="s">
        <v>103</v>
      </c>
      <c r="D829" s="53" t="s">
        <v>107</v>
      </c>
      <c r="E829" s="53" t="s">
        <v>121</v>
      </c>
      <c r="F829" s="53" t="s">
        <v>127</v>
      </c>
      <c r="G829" s="118">
        <f>G830</f>
        <v>30</v>
      </c>
      <c r="H829" s="118">
        <f t="shared" ref="H829" si="251">H830</f>
        <v>30</v>
      </c>
      <c r="I829" s="118">
        <f t="shared" si="242"/>
        <v>100</v>
      </c>
    </row>
    <row r="830" spans="1:9" s="21" customFormat="1" x14ac:dyDescent="0.2">
      <c r="A830" s="94" t="s">
        <v>128</v>
      </c>
      <c r="B830" s="53" t="s">
        <v>454</v>
      </c>
      <c r="C830" s="53" t="s">
        <v>103</v>
      </c>
      <c r="D830" s="53" t="s">
        <v>107</v>
      </c>
      <c r="E830" s="53" t="s">
        <v>121</v>
      </c>
      <c r="F830" s="53" t="s">
        <v>129</v>
      </c>
      <c r="G830" s="118">
        <v>30</v>
      </c>
      <c r="H830" s="118">
        <v>30</v>
      </c>
      <c r="I830" s="118">
        <f t="shared" si="242"/>
        <v>100</v>
      </c>
    </row>
    <row r="831" spans="1:9" s="21" customFormat="1" ht="13.5" customHeight="1" x14ac:dyDescent="0.2">
      <c r="A831" s="96" t="s">
        <v>826</v>
      </c>
      <c r="B831" s="95" t="s">
        <v>454</v>
      </c>
      <c r="C831" s="95" t="s">
        <v>103</v>
      </c>
      <c r="D831" s="95" t="s">
        <v>107</v>
      </c>
      <c r="E831" s="95" t="s">
        <v>827</v>
      </c>
      <c r="F831" s="95"/>
      <c r="G831" s="210">
        <f t="shared" ref="G831:H831" si="252">G832</f>
        <v>735.52916000000005</v>
      </c>
      <c r="H831" s="137">
        <f t="shared" si="252"/>
        <v>735.52916000000005</v>
      </c>
      <c r="I831" s="137">
        <f t="shared" si="242"/>
        <v>100</v>
      </c>
    </row>
    <row r="832" spans="1:9" s="21" customFormat="1" ht="36" x14ac:dyDescent="0.2">
      <c r="A832" s="94" t="s">
        <v>112</v>
      </c>
      <c r="B832" s="53" t="s">
        <v>454</v>
      </c>
      <c r="C832" s="53" t="s">
        <v>103</v>
      </c>
      <c r="D832" s="53" t="s">
        <v>107</v>
      </c>
      <c r="E832" s="53" t="s">
        <v>827</v>
      </c>
      <c r="F832" s="53" t="s">
        <v>113</v>
      </c>
      <c r="G832" s="211">
        <f>G833</f>
        <v>735.52916000000005</v>
      </c>
      <c r="H832" s="133">
        <f>H833</f>
        <v>735.52916000000005</v>
      </c>
      <c r="I832" s="133">
        <f t="shared" si="242"/>
        <v>100</v>
      </c>
    </row>
    <row r="833" spans="1:9" s="21" customFormat="1" x14ac:dyDescent="0.2">
      <c r="A833" s="94" t="s">
        <v>114</v>
      </c>
      <c r="B833" s="53" t="s">
        <v>454</v>
      </c>
      <c r="C833" s="53" t="s">
        <v>103</v>
      </c>
      <c r="D833" s="53" t="s">
        <v>107</v>
      </c>
      <c r="E833" s="53" t="s">
        <v>827</v>
      </c>
      <c r="F833" s="53" t="s">
        <v>115</v>
      </c>
      <c r="G833" s="211">
        <v>735.52916000000005</v>
      </c>
      <c r="H833" s="211">
        <v>735.52916000000005</v>
      </c>
      <c r="I833" s="133">
        <f t="shared" si="242"/>
        <v>100</v>
      </c>
    </row>
    <row r="834" spans="1:9" s="21" customFormat="1" x14ac:dyDescent="0.2">
      <c r="A834" s="96" t="s">
        <v>136</v>
      </c>
      <c r="B834" s="95" t="s">
        <v>454</v>
      </c>
      <c r="C834" s="95" t="s">
        <v>103</v>
      </c>
      <c r="D834" s="95" t="s">
        <v>137</v>
      </c>
      <c r="E834" s="53"/>
      <c r="F834" s="95"/>
      <c r="G834" s="137">
        <f t="shared" ref="G834:H835" si="253">G835</f>
        <v>10084.5</v>
      </c>
      <c r="H834" s="137">
        <f t="shared" si="253"/>
        <v>10084.5</v>
      </c>
      <c r="I834" s="137">
        <f t="shared" si="242"/>
        <v>100</v>
      </c>
    </row>
    <row r="835" spans="1:9" s="21" customFormat="1" x14ac:dyDescent="0.2">
      <c r="A835" s="138" t="s">
        <v>108</v>
      </c>
      <c r="B835" s="104" t="s">
        <v>454</v>
      </c>
      <c r="C835" s="104" t="s">
        <v>103</v>
      </c>
      <c r="D835" s="104" t="s">
        <v>137</v>
      </c>
      <c r="E835" s="104" t="s">
        <v>116</v>
      </c>
      <c r="F835" s="104"/>
      <c r="G835" s="143">
        <f t="shared" si="253"/>
        <v>10084.5</v>
      </c>
      <c r="H835" s="143">
        <f t="shared" si="253"/>
        <v>10084.5</v>
      </c>
      <c r="I835" s="143">
        <f t="shared" si="242"/>
        <v>100</v>
      </c>
    </row>
    <row r="836" spans="1:9" s="21" customFormat="1" x14ac:dyDescent="0.2">
      <c r="A836" s="96" t="s">
        <v>110</v>
      </c>
      <c r="B836" s="95" t="s">
        <v>454</v>
      </c>
      <c r="C836" s="95" t="s">
        <v>103</v>
      </c>
      <c r="D836" s="95" t="s">
        <v>137</v>
      </c>
      <c r="E836" s="95" t="s">
        <v>117</v>
      </c>
      <c r="F836" s="232"/>
      <c r="G836" s="137">
        <f>G837+G840+G843</f>
        <v>10084.5</v>
      </c>
      <c r="H836" s="137">
        <f>H837+H840+H843</f>
        <v>10084.5</v>
      </c>
      <c r="I836" s="137">
        <f t="shared" si="242"/>
        <v>100</v>
      </c>
    </row>
    <row r="837" spans="1:9" s="21" customFormat="1" ht="24" x14ac:dyDescent="0.2">
      <c r="A837" s="138" t="s">
        <v>185</v>
      </c>
      <c r="B837" s="104" t="s">
        <v>454</v>
      </c>
      <c r="C837" s="104" t="s">
        <v>103</v>
      </c>
      <c r="D837" s="104" t="s">
        <v>137</v>
      </c>
      <c r="E837" s="104" t="s">
        <v>186</v>
      </c>
      <c r="F837" s="110"/>
      <c r="G837" s="132">
        <f t="shared" ref="G837:H838" si="254">G838</f>
        <v>81.5</v>
      </c>
      <c r="H837" s="132">
        <f t="shared" si="254"/>
        <v>81.5</v>
      </c>
      <c r="I837" s="132">
        <f t="shared" si="242"/>
        <v>100</v>
      </c>
    </row>
    <row r="838" spans="1:9" s="21" customFormat="1" x14ac:dyDescent="0.2">
      <c r="A838" s="94" t="s">
        <v>122</v>
      </c>
      <c r="B838" s="53" t="s">
        <v>454</v>
      </c>
      <c r="C838" s="53" t="s">
        <v>103</v>
      </c>
      <c r="D838" s="53" t="s">
        <v>137</v>
      </c>
      <c r="E838" s="53" t="s">
        <v>186</v>
      </c>
      <c r="F838" s="109">
        <v>200</v>
      </c>
      <c r="G838" s="118">
        <f t="shared" si="254"/>
        <v>81.5</v>
      </c>
      <c r="H838" s="118">
        <f t="shared" si="254"/>
        <v>81.5</v>
      </c>
      <c r="I838" s="118">
        <f t="shared" si="242"/>
        <v>100</v>
      </c>
    </row>
    <row r="839" spans="1:9" s="21" customFormat="1" x14ac:dyDescent="0.2">
      <c r="A839" s="94" t="s">
        <v>124</v>
      </c>
      <c r="B839" s="109">
        <v>611</v>
      </c>
      <c r="C839" s="53" t="s">
        <v>103</v>
      </c>
      <c r="D839" s="53" t="s">
        <v>137</v>
      </c>
      <c r="E839" s="53" t="s">
        <v>186</v>
      </c>
      <c r="F839" s="53" t="s">
        <v>125</v>
      </c>
      <c r="G839" s="118">
        <f>748-666.5</f>
        <v>81.5</v>
      </c>
      <c r="H839" s="118">
        <f>748-666.5</f>
        <v>81.5</v>
      </c>
      <c r="I839" s="118">
        <f t="shared" si="242"/>
        <v>100</v>
      </c>
    </row>
    <row r="840" spans="1:9" s="21" customFormat="1" ht="24" x14ac:dyDescent="0.2">
      <c r="A840" s="96" t="s">
        <v>743</v>
      </c>
      <c r="B840" s="95" t="s">
        <v>454</v>
      </c>
      <c r="C840" s="95" t="s">
        <v>103</v>
      </c>
      <c r="D840" s="95" t="s">
        <v>137</v>
      </c>
      <c r="E840" s="95" t="s">
        <v>741</v>
      </c>
      <c r="F840" s="95"/>
      <c r="G840" s="137">
        <f t="shared" ref="G840:H841" si="255">G841</f>
        <v>10000</v>
      </c>
      <c r="H840" s="137">
        <f t="shared" si="255"/>
        <v>10000</v>
      </c>
      <c r="I840" s="137">
        <f t="shared" si="242"/>
        <v>100</v>
      </c>
    </row>
    <row r="841" spans="1:9" s="21" customFormat="1" x14ac:dyDescent="0.2">
      <c r="A841" s="94" t="s">
        <v>126</v>
      </c>
      <c r="B841" s="53" t="s">
        <v>454</v>
      </c>
      <c r="C841" s="53" t="s">
        <v>103</v>
      </c>
      <c r="D841" s="53" t="s">
        <v>137</v>
      </c>
      <c r="E841" s="53" t="s">
        <v>741</v>
      </c>
      <c r="F841" s="53" t="s">
        <v>127</v>
      </c>
      <c r="G841" s="133">
        <f t="shared" si="255"/>
        <v>10000</v>
      </c>
      <c r="H841" s="133">
        <f t="shared" si="255"/>
        <v>10000</v>
      </c>
      <c r="I841" s="133">
        <f t="shared" si="242"/>
        <v>100</v>
      </c>
    </row>
    <row r="842" spans="1:9" s="21" customFormat="1" ht="24" x14ac:dyDescent="0.2">
      <c r="A842" s="94" t="s">
        <v>198</v>
      </c>
      <c r="B842" s="53" t="s">
        <v>454</v>
      </c>
      <c r="C842" s="53" t="s">
        <v>103</v>
      </c>
      <c r="D842" s="53" t="s">
        <v>137</v>
      </c>
      <c r="E842" s="53" t="s">
        <v>741</v>
      </c>
      <c r="F842" s="53" t="s">
        <v>199</v>
      </c>
      <c r="G842" s="133">
        <v>10000</v>
      </c>
      <c r="H842" s="133">
        <v>10000</v>
      </c>
      <c r="I842" s="133">
        <f t="shared" si="242"/>
        <v>100</v>
      </c>
    </row>
    <row r="843" spans="1:9" s="21" customFormat="1" x14ac:dyDescent="0.2">
      <c r="A843" s="96" t="s">
        <v>617</v>
      </c>
      <c r="B843" s="95" t="s">
        <v>454</v>
      </c>
      <c r="C843" s="95" t="s">
        <v>103</v>
      </c>
      <c r="D843" s="95" t="s">
        <v>137</v>
      </c>
      <c r="E843" s="147" t="s">
        <v>620</v>
      </c>
      <c r="F843" s="95"/>
      <c r="G843" s="137">
        <f>G844</f>
        <v>3</v>
      </c>
      <c r="H843" s="137">
        <f>H844</f>
        <v>3</v>
      </c>
      <c r="I843" s="137">
        <f t="shared" si="242"/>
        <v>100</v>
      </c>
    </row>
    <row r="844" spans="1:9" s="21" customFormat="1" x14ac:dyDescent="0.2">
      <c r="A844" s="94" t="s">
        <v>126</v>
      </c>
      <c r="B844" s="53" t="s">
        <v>454</v>
      </c>
      <c r="C844" s="53" t="s">
        <v>103</v>
      </c>
      <c r="D844" s="53" t="s">
        <v>137</v>
      </c>
      <c r="E844" s="214" t="s">
        <v>620</v>
      </c>
      <c r="F844" s="53" t="s">
        <v>127</v>
      </c>
      <c r="G844" s="133">
        <f t="shared" ref="G844:H844" si="256">G845</f>
        <v>3</v>
      </c>
      <c r="H844" s="133">
        <f t="shared" si="256"/>
        <v>3</v>
      </c>
      <c r="I844" s="133">
        <f t="shared" si="242"/>
        <v>100</v>
      </c>
    </row>
    <row r="845" spans="1:9" s="21" customFormat="1" x14ac:dyDescent="0.2">
      <c r="A845" s="94" t="s">
        <v>618</v>
      </c>
      <c r="B845" s="53" t="s">
        <v>454</v>
      </c>
      <c r="C845" s="53" t="s">
        <v>103</v>
      </c>
      <c r="D845" s="53" t="s">
        <v>137</v>
      </c>
      <c r="E845" s="214" t="s">
        <v>620</v>
      </c>
      <c r="F845" s="53" t="s">
        <v>619</v>
      </c>
      <c r="G845" s="133">
        <v>3</v>
      </c>
      <c r="H845" s="133">
        <v>3</v>
      </c>
      <c r="I845" s="133">
        <f t="shared" si="242"/>
        <v>100</v>
      </c>
    </row>
    <row r="846" spans="1:9" s="21" customFormat="1" x14ac:dyDescent="0.2">
      <c r="A846" s="96" t="s">
        <v>193</v>
      </c>
      <c r="B846" s="95" t="s">
        <v>454</v>
      </c>
      <c r="C846" s="95" t="s">
        <v>107</v>
      </c>
      <c r="D846" s="95" t="s">
        <v>104</v>
      </c>
      <c r="E846" s="95"/>
      <c r="F846" s="95"/>
      <c r="G846" s="120">
        <f>G847</f>
        <v>593.04004000000009</v>
      </c>
      <c r="H846" s="120">
        <f t="shared" ref="H846:H854" si="257">H847</f>
        <v>593.04004000000009</v>
      </c>
      <c r="I846" s="120">
        <f t="shared" si="242"/>
        <v>100</v>
      </c>
    </row>
    <row r="847" spans="1:9" s="21" customFormat="1" x14ac:dyDescent="0.2">
      <c r="A847" s="96" t="s">
        <v>194</v>
      </c>
      <c r="B847" s="95" t="s">
        <v>454</v>
      </c>
      <c r="C847" s="95" t="s">
        <v>107</v>
      </c>
      <c r="D847" s="95" t="s">
        <v>195</v>
      </c>
      <c r="E847" s="104"/>
      <c r="F847" s="104"/>
      <c r="G847" s="120">
        <f t="shared" ref="G847:G854" si="258">G848</f>
        <v>593.04004000000009</v>
      </c>
      <c r="H847" s="120">
        <f t="shared" si="257"/>
        <v>593.04004000000009</v>
      </c>
      <c r="I847" s="120">
        <f t="shared" si="242"/>
        <v>100</v>
      </c>
    </row>
    <row r="848" spans="1:9" s="48" customFormat="1" x14ac:dyDescent="0.2">
      <c r="A848" s="138" t="s">
        <v>108</v>
      </c>
      <c r="B848" s="104" t="s">
        <v>454</v>
      </c>
      <c r="C848" s="104" t="s">
        <v>107</v>
      </c>
      <c r="D848" s="104" t="s">
        <v>195</v>
      </c>
      <c r="E848" s="104" t="s">
        <v>116</v>
      </c>
      <c r="F848" s="104"/>
      <c r="G848" s="132">
        <f t="shared" si="258"/>
        <v>593.04004000000009</v>
      </c>
      <c r="H848" s="132">
        <f t="shared" si="257"/>
        <v>593.04004000000009</v>
      </c>
      <c r="I848" s="132">
        <f t="shared" si="242"/>
        <v>100</v>
      </c>
    </row>
    <row r="849" spans="1:9" s="48" customFormat="1" x14ac:dyDescent="0.2">
      <c r="A849" s="96" t="s">
        <v>110</v>
      </c>
      <c r="B849" s="213">
        <v>611</v>
      </c>
      <c r="C849" s="95" t="s">
        <v>107</v>
      </c>
      <c r="D849" s="95" t="s">
        <v>195</v>
      </c>
      <c r="E849" s="95" t="s">
        <v>117</v>
      </c>
      <c r="F849" s="95"/>
      <c r="G849" s="120">
        <f>G850+G853</f>
        <v>593.04004000000009</v>
      </c>
      <c r="H849" s="120">
        <f>H850+H853</f>
        <v>593.04004000000009</v>
      </c>
      <c r="I849" s="120">
        <f t="shared" si="242"/>
        <v>100</v>
      </c>
    </row>
    <row r="850" spans="1:9" s="48" customFormat="1" x14ac:dyDescent="0.2">
      <c r="A850" s="138" t="s">
        <v>201</v>
      </c>
      <c r="B850" s="110">
        <v>611</v>
      </c>
      <c r="C850" s="104" t="s">
        <v>107</v>
      </c>
      <c r="D850" s="104" t="s">
        <v>195</v>
      </c>
      <c r="E850" s="104" t="s">
        <v>202</v>
      </c>
      <c r="F850" s="104"/>
      <c r="G850" s="132">
        <f t="shared" si="258"/>
        <v>476.07500000000005</v>
      </c>
      <c r="H850" s="132">
        <f t="shared" si="257"/>
        <v>476.07500000000005</v>
      </c>
      <c r="I850" s="132">
        <f t="shared" si="242"/>
        <v>100</v>
      </c>
    </row>
    <row r="851" spans="1:9" s="48" customFormat="1" x14ac:dyDescent="0.2">
      <c r="A851" s="94" t="s">
        <v>122</v>
      </c>
      <c r="B851" s="53" t="s">
        <v>454</v>
      </c>
      <c r="C851" s="53" t="s">
        <v>107</v>
      </c>
      <c r="D851" s="53" t="s">
        <v>195</v>
      </c>
      <c r="E851" s="53" t="s">
        <v>202</v>
      </c>
      <c r="F851" s="109">
        <v>200</v>
      </c>
      <c r="G851" s="118">
        <f t="shared" si="258"/>
        <v>476.07500000000005</v>
      </c>
      <c r="H851" s="118">
        <f t="shared" si="257"/>
        <v>476.07500000000005</v>
      </c>
      <c r="I851" s="118">
        <f t="shared" si="242"/>
        <v>100</v>
      </c>
    </row>
    <row r="852" spans="1:9" s="48" customFormat="1" x14ac:dyDescent="0.2">
      <c r="A852" s="94" t="s">
        <v>124</v>
      </c>
      <c r="B852" s="109">
        <v>611</v>
      </c>
      <c r="C852" s="53" t="s">
        <v>107</v>
      </c>
      <c r="D852" s="53" t="s">
        <v>195</v>
      </c>
      <c r="E852" s="53" t="s">
        <v>202</v>
      </c>
      <c r="F852" s="53" t="s">
        <v>125</v>
      </c>
      <c r="G852" s="118">
        <f>2170-170.18-1523.745</f>
        <v>476.07500000000005</v>
      </c>
      <c r="H852" s="118">
        <f>2170-170.18-1523.745</f>
        <v>476.07500000000005</v>
      </c>
      <c r="I852" s="118">
        <f t="shared" si="242"/>
        <v>100</v>
      </c>
    </row>
    <row r="853" spans="1:9" s="48" customFormat="1" ht="24" x14ac:dyDescent="0.2">
      <c r="A853" s="138" t="s">
        <v>725</v>
      </c>
      <c r="B853" s="110">
        <v>611</v>
      </c>
      <c r="C853" s="104" t="s">
        <v>107</v>
      </c>
      <c r="D853" s="104" t="s">
        <v>195</v>
      </c>
      <c r="E853" s="104" t="s">
        <v>726</v>
      </c>
      <c r="F853" s="104"/>
      <c r="G853" s="143">
        <f t="shared" si="258"/>
        <v>116.96504000000002</v>
      </c>
      <c r="H853" s="143">
        <f t="shared" si="257"/>
        <v>116.96504000000002</v>
      </c>
      <c r="I853" s="143">
        <f t="shared" si="242"/>
        <v>100</v>
      </c>
    </row>
    <row r="854" spans="1:9" s="48" customFormat="1" x14ac:dyDescent="0.2">
      <c r="A854" s="94" t="s">
        <v>122</v>
      </c>
      <c r="B854" s="53" t="s">
        <v>454</v>
      </c>
      <c r="C854" s="53" t="s">
        <v>107</v>
      </c>
      <c r="D854" s="53" t="s">
        <v>195</v>
      </c>
      <c r="E854" s="53" t="s">
        <v>726</v>
      </c>
      <c r="F854" s="109">
        <v>200</v>
      </c>
      <c r="G854" s="133">
        <f t="shared" si="258"/>
        <v>116.96504000000002</v>
      </c>
      <c r="H854" s="133">
        <f t="shared" si="257"/>
        <v>116.96504000000002</v>
      </c>
      <c r="I854" s="133">
        <f t="shared" si="242"/>
        <v>100</v>
      </c>
    </row>
    <row r="855" spans="1:9" s="48" customFormat="1" x14ac:dyDescent="0.2">
      <c r="A855" s="94" t="s">
        <v>124</v>
      </c>
      <c r="B855" s="109">
        <v>611</v>
      </c>
      <c r="C855" s="53" t="s">
        <v>107</v>
      </c>
      <c r="D855" s="53" t="s">
        <v>195</v>
      </c>
      <c r="E855" s="53" t="s">
        <v>726</v>
      </c>
      <c r="F855" s="53" t="s">
        <v>125</v>
      </c>
      <c r="G855" s="133">
        <f>170.18-53.21496</f>
        <v>116.96504000000002</v>
      </c>
      <c r="H855" s="133">
        <f>170.18-53.21496</f>
        <v>116.96504000000002</v>
      </c>
      <c r="I855" s="133">
        <f t="shared" si="242"/>
        <v>100</v>
      </c>
    </row>
    <row r="856" spans="1:9" s="48" customFormat="1" ht="15.75" x14ac:dyDescent="0.2">
      <c r="A856" s="205" t="s">
        <v>455</v>
      </c>
      <c r="B856" s="206" t="s">
        <v>456</v>
      </c>
      <c r="C856" s="206"/>
      <c r="D856" s="206"/>
      <c r="E856" s="206"/>
      <c r="F856" s="206"/>
      <c r="G856" s="207">
        <f>G857+G979</f>
        <v>5292507.9086699998</v>
      </c>
      <c r="H856" s="207">
        <f>H857+H979</f>
        <v>5290688.3431800008</v>
      </c>
      <c r="I856" s="207">
        <f t="shared" si="242"/>
        <v>99.96561997598495</v>
      </c>
    </row>
    <row r="857" spans="1:9" s="48" customFormat="1" x14ac:dyDescent="0.2">
      <c r="A857" s="96" t="s">
        <v>251</v>
      </c>
      <c r="B857" s="95" t="s">
        <v>456</v>
      </c>
      <c r="C857" s="95" t="s">
        <v>252</v>
      </c>
      <c r="D857" s="95" t="s">
        <v>104</v>
      </c>
      <c r="E857" s="95"/>
      <c r="F857" s="95"/>
      <c r="G857" s="120">
        <f>G858+G872+G920+G932+G926</f>
        <v>5281544.9086699998</v>
      </c>
      <c r="H857" s="120">
        <f>H858+H872+H920+H932+H926</f>
        <v>5280158.2257800009</v>
      </c>
      <c r="I857" s="120">
        <f t="shared" si="242"/>
        <v>99.973744748667713</v>
      </c>
    </row>
    <row r="858" spans="1:9" s="48" customFormat="1" x14ac:dyDescent="0.2">
      <c r="A858" s="96" t="s">
        <v>457</v>
      </c>
      <c r="B858" s="95" t="s">
        <v>456</v>
      </c>
      <c r="C858" s="95" t="s">
        <v>252</v>
      </c>
      <c r="D858" s="95" t="s">
        <v>103</v>
      </c>
      <c r="E858" s="95"/>
      <c r="F858" s="95"/>
      <c r="G858" s="120">
        <f t="shared" ref="G858:H859" si="259">G859</f>
        <v>2272397.8542599999</v>
      </c>
      <c r="H858" s="120">
        <f t="shared" si="259"/>
        <v>2272319.6644500005</v>
      </c>
      <c r="I858" s="120">
        <f t="shared" si="242"/>
        <v>99.996559149628979</v>
      </c>
    </row>
    <row r="859" spans="1:9" s="48" customFormat="1" ht="13.5" x14ac:dyDescent="0.2">
      <c r="A859" s="131" t="s">
        <v>458</v>
      </c>
      <c r="B859" s="108" t="s">
        <v>456</v>
      </c>
      <c r="C859" s="108" t="s">
        <v>252</v>
      </c>
      <c r="D859" s="108" t="s">
        <v>103</v>
      </c>
      <c r="E859" s="108" t="s">
        <v>459</v>
      </c>
      <c r="F859" s="108"/>
      <c r="G859" s="228">
        <f t="shared" si="259"/>
        <v>2272397.8542599999</v>
      </c>
      <c r="H859" s="228">
        <f t="shared" si="259"/>
        <v>2272319.6644500005</v>
      </c>
      <c r="I859" s="228">
        <f t="shared" si="242"/>
        <v>99.996559149628979</v>
      </c>
    </row>
    <row r="860" spans="1:9" s="48" customFormat="1" x14ac:dyDescent="0.2">
      <c r="A860" s="96" t="s">
        <v>460</v>
      </c>
      <c r="B860" s="95" t="s">
        <v>456</v>
      </c>
      <c r="C860" s="95" t="s">
        <v>252</v>
      </c>
      <c r="D860" s="95" t="s">
        <v>103</v>
      </c>
      <c r="E860" s="95" t="s">
        <v>461</v>
      </c>
      <c r="F860" s="95"/>
      <c r="G860" s="120">
        <f>G861+G865+G869</f>
        <v>2272397.8542599999</v>
      </c>
      <c r="H860" s="120">
        <f>H861+H865+H869</f>
        <v>2272319.6644500005</v>
      </c>
      <c r="I860" s="120">
        <f t="shared" si="242"/>
        <v>99.996559149628979</v>
      </c>
    </row>
    <row r="861" spans="1:9" s="48" customFormat="1" ht="24" x14ac:dyDescent="0.2">
      <c r="A861" s="138" t="s">
        <v>462</v>
      </c>
      <c r="B861" s="104" t="s">
        <v>456</v>
      </c>
      <c r="C861" s="104" t="s">
        <v>252</v>
      </c>
      <c r="D861" s="104" t="s">
        <v>103</v>
      </c>
      <c r="E861" s="104" t="s">
        <v>464</v>
      </c>
      <c r="F861" s="104"/>
      <c r="G861" s="132">
        <f>G862</f>
        <v>1007564.6682599997</v>
      </c>
      <c r="H861" s="132">
        <f>H862</f>
        <v>1007506.25614</v>
      </c>
      <c r="I861" s="132">
        <f t="shared" si="242"/>
        <v>99.994202643081891</v>
      </c>
    </row>
    <row r="862" spans="1:9" s="48" customFormat="1" ht="12.75" customHeight="1" x14ac:dyDescent="0.2">
      <c r="A862" s="94" t="s">
        <v>236</v>
      </c>
      <c r="B862" s="53" t="s">
        <v>456</v>
      </c>
      <c r="C862" s="53" t="s">
        <v>252</v>
      </c>
      <c r="D862" s="53" t="s">
        <v>103</v>
      </c>
      <c r="E862" s="53" t="s">
        <v>464</v>
      </c>
      <c r="F862" s="53" t="s">
        <v>237</v>
      </c>
      <c r="G862" s="118">
        <f>G863+G864</f>
        <v>1007564.6682599997</v>
      </c>
      <c r="H862" s="118">
        <f>H863+H864</f>
        <v>1007506.25614</v>
      </c>
      <c r="I862" s="118">
        <f t="shared" si="242"/>
        <v>99.994202643081891</v>
      </c>
    </row>
    <row r="863" spans="1:9" s="48" customFormat="1" x14ac:dyDescent="0.2">
      <c r="A863" s="94" t="s">
        <v>238</v>
      </c>
      <c r="B863" s="214">
        <v>612</v>
      </c>
      <c r="C863" s="53" t="s">
        <v>252</v>
      </c>
      <c r="D863" s="53" t="s">
        <v>103</v>
      </c>
      <c r="E863" s="53" t="s">
        <v>464</v>
      </c>
      <c r="F863" s="53" t="s">
        <v>239</v>
      </c>
      <c r="G863" s="118">
        <v>901571.27350999974</v>
      </c>
      <c r="H863" s="118">
        <v>901538.83690999995</v>
      </c>
      <c r="I863" s="118">
        <f t="shared" ref="I863:I926" si="260">H863/G863*100</f>
        <v>99.996402214561087</v>
      </c>
    </row>
    <row r="864" spans="1:9" s="48" customFormat="1" x14ac:dyDescent="0.2">
      <c r="A864" s="94" t="s">
        <v>260</v>
      </c>
      <c r="B864" s="214">
        <v>612</v>
      </c>
      <c r="C864" s="53" t="s">
        <v>252</v>
      </c>
      <c r="D864" s="53" t="s">
        <v>103</v>
      </c>
      <c r="E864" s="53" t="s">
        <v>464</v>
      </c>
      <c r="F864" s="53" t="s">
        <v>261</v>
      </c>
      <c r="G864" s="118">
        <v>105993.39475000001</v>
      </c>
      <c r="H864" s="118">
        <v>105967.41923</v>
      </c>
      <c r="I864" s="118">
        <f t="shared" si="260"/>
        <v>99.975493265348021</v>
      </c>
    </row>
    <row r="865" spans="1:9" s="48" customFormat="1" ht="36" x14ac:dyDescent="0.2">
      <c r="A865" s="138" t="s">
        <v>465</v>
      </c>
      <c r="B865" s="145">
        <v>612</v>
      </c>
      <c r="C865" s="104" t="s">
        <v>252</v>
      </c>
      <c r="D865" s="104" t="s">
        <v>103</v>
      </c>
      <c r="E865" s="104" t="s">
        <v>595</v>
      </c>
      <c r="F865" s="104"/>
      <c r="G865" s="132">
        <f>G866</f>
        <v>1264654.2</v>
      </c>
      <c r="H865" s="132">
        <f>H866</f>
        <v>1264643.1239900002</v>
      </c>
      <c r="I865" s="132">
        <f t="shared" si="260"/>
        <v>99.999124186674919</v>
      </c>
    </row>
    <row r="866" spans="1:9" s="48" customFormat="1" ht="15.75" customHeight="1" x14ac:dyDescent="0.2">
      <c r="A866" s="94" t="s">
        <v>236</v>
      </c>
      <c r="B866" s="214">
        <v>612</v>
      </c>
      <c r="C866" s="53" t="s">
        <v>252</v>
      </c>
      <c r="D866" s="53" t="s">
        <v>103</v>
      </c>
      <c r="E866" s="53" t="s">
        <v>595</v>
      </c>
      <c r="F866" s="53" t="s">
        <v>237</v>
      </c>
      <c r="G866" s="118">
        <f>G867+G868</f>
        <v>1264654.2</v>
      </c>
      <c r="H866" s="118">
        <f>H867+H868</f>
        <v>1264643.1239900002</v>
      </c>
      <c r="I866" s="118">
        <f t="shared" si="260"/>
        <v>99.999124186674919</v>
      </c>
    </row>
    <row r="867" spans="1:9" s="48" customFormat="1" x14ac:dyDescent="0.2">
      <c r="A867" s="94" t="s">
        <v>238</v>
      </c>
      <c r="B867" s="214">
        <v>612</v>
      </c>
      <c r="C867" s="53" t="s">
        <v>252</v>
      </c>
      <c r="D867" s="53" t="s">
        <v>103</v>
      </c>
      <c r="E867" s="53" t="s">
        <v>595</v>
      </c>
      <c r="F867" s="53" t="s">
        <v>239</v>
      </c>
      <c r="G867" s="118">
        <v>1157945.4657699999</v>
      </c>
      <c r="H867" s="118">
        <v>1157934.3924300002</v>
      </c>
      <c r="I867" s="118">
        <f t="shared" si="260"/>
        <v>99.999043707987383</v>
      </c>
    </row>
    <row r="868" spans="1:9" s="48" customFormat="1" x14ac:dyDescent="0.2">
      <c r="A868" s="94" t="s">
        <v>260</v>
      </c>
      <c r="B868" s="214">
        <v>612</v>
      </c>
      <c r="C868" s="53" t="s">
        <v>252</v>
      </c>
      <c r="D868" s="53" t="s">
        <v>103</v>
      </c>
      <c r="E868" s="53" t="s">
        <v>595</v>
      </c>
      <c r="F868" s="53" t="s">
        <v>261</v>
      </c>
      <c r="G868" s="118">
        <v>106708.73422999999</v>
      </c>
      <c r="H868" s="118">
        <v>106708.73156</v>
      </c>
      <c r="I868" s="118">
        <f t="shared" si="260"/>
        <v>99.999997497861813</v>
      </c>
    </row>
    <row r="869" spans="1:9" s="48" customFormat="1" ht="24" x14ac:dyDescent="0.2">
      <c r="A869" s="138" t="s">
        <v>767</v>
      </c>
      <c r="B869" s="145">
        <v>612</v>
      </c>
      <c r="C869" s="104" t="s">
        <v>252</v>
      </c>
      <c r="D869" s="104" t="s">
        <v>103</v>
      </c>
      <c r="E869" s="104" t="s">
        <v>768</v>
      </c>
      <c r="F869" s="104"/>
      <c r="G869" s="143">
        <f t="shared" ref="G869:H870" si="261">G870</f>
        <v>178.98599999999999</v>
      </c>
      <c r="H869" s="143">
        <f t="shared" si="261"/>
        <v>170.28431999999998</v>
      </c>
      <c r="I869" s="143">
        <f t="shared" si="260"/>
        <v>95.13834601588951</v>
      </c>
    </row>
    <row r="870" spans="1:9" s="48" customFormat="1" ht="14.25" customHeight="1" x14ac:dyDescent="0.2">
      <c r="A870" s="94" t="s">
        <v>236</v>
      </c>
      <c r="B870" s="214">
        <v>612</v>
      </c>
      <c r="C870" s="53" t="s">
        <v>252</v>
      </c>
      <c r="D870" s="53" t="s">
        <v>103</v>
      </c>
      <c r="E870" s="53" t="s">
        <v>768</v>
      </c>
      <c r="F870" s="53" t="s">
        <v>237</v>
      </c>
      <c r="G870" s="133">
        <f t="shared" si="261"/>
        <v>178.98599999999999</v>
      </c>
      <c r="H870" s="133">
        <f t="shared" si="261"/>
        <v>170.28431999999998</v>
      </c>
      <c r="I870" s="133">
        <f t="shared" si="260"/>
        <v>95.13834601588951</v>
      </c>
    </row>
    <row r="871" spans="1:9" s="48" customFormat="1" x14ac:dyDescent="0.2">
      <c r="A871" s="94" t="s">
        <v>238</v>
      </c>
      <c r="B871" s="214">
        <v>612</v>
      </c>
      <c r="C871" s="53" t="s">
        <v>252</v>
      </c>
      <c r="D871" s="53" t="s">
        <v>103</v>
      </c>
      <c r="E871" s="53" t="s">
        <v>768</v>
      </c>
      <c r="F871" s="53" t="s">
        <v>239</v>
      </c>
      <c r="G871" s="133">
        <v>178.98599999999999</v>
      </c>
      <c r="H871" s="133">
        <v>170.28431999999998</v>
      </c>
      <c r="I871" s="133">
        <f t="shared" si="260"/>
        <v>95.13834601588951</v>
      </c>
    </row>
    <row r="872" spans="1:9" s="48" customFormat="1" x14ac:dyDescent="0.2">
      <c r="A872" s="96" t="s">
        <v>466</v>
      </c>
      <c r="B872" s="147">
        <v>612</v>
      </c>
      <c r="C872" s="95" t="s">
        <v>252</v>
      </c>
      <c r="D872" s="95" t="s">
        <v>232</v>
      </c>
      <c r="E872" s="95"/>
      <c r="F872" s="104"/>
      <c r="G872" s="120">
        <f>G873</f>
        <v>2659002.6456200001</v>
      </c>
      <c r="H872" s="120">
        <f t="shared" ref="H872" si="262">H873</f>
        <v>2658395.6616100003</v>
      </c>
      <c r="I872" s="120">
        <f t="shared" si="260"/>
        <v>99.977172493190267</v>
      </c>
    </row>
    <row r="873" spans="1:9" s="48" customFormat="1" ht="13.5" x14ac:dyDescent="0.2">
      <c r="A873" s="131" t="s">
        <v>458</v>
      </c>
      <c r="B873" s="108" t="s">
        <v>456</v>
      </c>
      <c r="C873" s="108" t="s">
        <v>252</v>
      </c>
      <c r="D873" s="108" t="s">
        <v>232</v>
      </c>
      <c r="E873" s="108" t="s">
        <v>459</v>
      </c>
      <c r="F873" s="108"/>
      <c r="G873" s="228">
        <f>G874+G915</f>
        <v>2659002.6456200001</v>
      </c>
      <c r="H873" s="228">
        <f>H874+H915</f>
        <v>2658395.6616100003</v>
      </c>
      <c r="I873" s="228">
        <f t="shared" si="260"/>
        <v>99.977172493190267</v>
      </c>
    </row>
    <row r="874" spans="1:9" s="48" customFormat="1" x14ac:dyDescent="0.2">
      <c r="A874" s="96" t="s">
        <v>460</v>
      </c>
      <c r="B874" s="95" t="s">
        <v>456</v>
      </c>
      <c r="C874" s="95" t="s">
        <v>252</v>
      </c>
      <c r="D874" s="95" t="s">
        <v>232</v>
      </c>
      <c r="E874" s="95" t="s">
        <v>461</v>
      </c>
      <c r="F874" s="95"/>
      <c r="G874" s="120">
        <f>G875+G879+G883+G887+G891+G895+G899+G903+G907+G911</f>
        <v>2634239.1456200001</v>
      </c>
      <c r="H874" s="120">
        <f>H875+H879+H883+H887+H891+H895+H899+H903+H907+H911</f>
        <v>2633702.0366100003</v>
      </c>
      <c r="I874" s="120">
        <f t="shared" si="260"/>
        <v>99.979610468894109</v>
      </c>
    </row>
    <row r="875" spans="1:9" s="48" customFormat="1" x14ac:dyDescent="0.2">
      <c r="A875" s="138" t="s">
        <v>467</v>
      </c>
      <c r="B875" s="145">
        <v>612</v>
      </c>
      <c r="C875" s="104" t="s">
        <v>252</v>
      </c>
      <c r="D875" s="104" t="s">
        <v>232</v>
      </c>
      <c r="E875" s="104" t="s">
        <v>469</v>
      </c>
      <c r="F875" s="104"/>
      <c r="G875" s="132">
        <f>G876</f>
        <v>525967.10061999992</v>
      </c>
      <c r="H875" s="132">
        <f>H876</f>
        <v>525455.04578999989</v>
      </c>
      <c r="I875" s="132">
        <f t="shared" si="260"/>
        <v>99.902645083809148</v>
      </c>
    </row>
    <row r="876" spans="1:9" s="48" customFormat="1" ht="15.75" customHeight="1" x14ac:dyDescent="0.2">
      <c r="A876" s="94" t="s">
        <v>236</v>
      </c>
      <c r="B876" s="214">
        <v>612</v>
      </c>
      <c r="C876" s="53" t="s">
        <v>252</v>
      </c>
      <c r="D876" s="53" t="s">
        <v>232</v>
      </c>
      <c r="E876" s="53" t="s">
        <v>469</v>
      </c>
      <c r="F876" s="53" t="s">
        <v>237</v>
      </c>
      <c r="G876" s="118">
        <f>G877+G878</f>
        <v>525967.10061999992</v>
      </c>
      <c r="H876" s="118">
        <f>H877+H878</f>
        <v>525455.04578999989</v>
      </c>
      <c r="I876" s="118">
        <f t="shared" si="260"/>
        <v>99.902645083809148</v>
      </c>
    </row>
    <row r="877" spans="1:9" s="48" customFormat="1" x14ac:dyDescent="0.2">
      <c r="A877" s="94" t="s">
        <v>238</v>
      </c>
      <c r="B877" s="214">
        <v>612</v>
      </c>
      <c r="C877" s="53" t="s">
        <v>252</v>
      </c>
      <c r="D877" s="53" t="s">
        <v>232</v>
      </c>
      <c r="E877" s="53" t="s">
        <v>469</v>
      </c>
      <c r="F877" s="53" t="s">
        <v>239</v>
      </c>
      <c r="G877" s="118">
        <v>507215.85521999997</v>
      </c>
      <c r="H877" s="118">
        <v>506756.58381999988</v>
      </c>
      <c r="I877" s="118">
        <f t="shared" si="260"/>
        <v>99.909452475652429</v>
      </c>
    </row>
    <row r="878" spans="1:9" s="48" customFormat="1" x14ac:dyDescent="0.2">
      <c r="A878" s="94" t="s">
        <v>260</v>
      </c>
      <c r="B878" s="214">
        <v>612</v>
      </c>
      <c r="C878" s="53" t="s">
        <v>252</v>
      </c>
      <c r="D878" s="53" t="s">
        <v>232</v>
      </c>
      <c r="E878" s="53" t="s">
        <v>469</v>
      </c>
      <c r="F878" s="53" t="s">
        <v>261</v>
      </c>
      <c r="G878" s="118">
        <v>18751.245400000003</v>
      </c>
      <c r="H878" s="118">
        <v>18698.46197</v>
      </c>
      <c r="I878" s="118">
        <f t="shared" si="260"/>
        <v>99.718507070469016</v>
      </c>
    </row>
    <row r="879" spans="1:9" s="48" customFormat="1" ht="48" x14ac:dyDescent="0.2">
      <c r="A879" s="217" t="s">
        <v>470</v>
      </c>
      <c r="B879" s="104" t="s">
        <v>456</v>
      </c>
      <c r="C879" s="104" t="s">
        <v>252</v>
      </c>
      <c r="D879" s="104" t="s">
        <v>232</v>
      </c>
      <c r="E879" s="104" t="s">
        <v>596</v>
      </c>
      <c r="F879" s="104"/>
      <c r="G879" s="132">
        <f>G880</f>
        <v>1706014.0999999999</v>
      </c>
      <c r="H879" s="132">
        <f>H880</f>
        <v>1706014.1</v>
      </c>
      <c r="I879" s="132">
        <f t="shared" si="260"/>
        <v>100.00000000000003</v>
      </c>
    </row>
    <row r="880" spans="1:9" s="48" customFormat="1" ht="13.5" customHeight="1" x14ac:dyDescent="0.2">
      <c r="A880" s="94" t="s">
        <v>236</v>
      </c>
      <c r="B880" s="53" t="s">
        <v>456</v>
      </c>
      <c r="C880" s="53" t="s">
        <v>252</v>
      </c>
      <c r="D880" s="53" t="s">
        <v>232</v>
      </c>
      <c r="E880" s="53" t="s">
        <v>596</v>
      </c>
      <c r="F880" s="53" t="s">
        <v>237</v>
      </c>
      <c r="G880" s="118">
        <f>G881+G882</f>
        <v>1706014.0999999999</v>
      </c>
      <c r="H880" s="118">
        <f>H881+H882</f>
        <v>1706014.1</v>
      </c>
      <c r="I880" s="118">
        <f t="shared" si="260"/>
        <v>100.00000000000003</v>
      </c>
    </row>
    <row r="881" spans="1:9" s="48" customFormat="1" x14ac:dyDescent="0.2">
      <c r="A881" s="94" t="s">
        <v>238</v>
      </c>
      <c r="B881" s="53" t="s">
        <v>456</v>
      </c>
      <c r="C881" s="53" t="s">
        <v>252</v>
      </c>
      <c r="D881" s="53" t="s">
        <v>232</v>
      </c>
      <c r="E881" s="53" t="s">
        <v>596</v>
      </c>
      <c r="F881" s="53" t="s">
        <v>239</v>
      </c>
      <c r="G881" s="118">
        <v>1642600.1949999998</v>
      </c>
      <c r="H881" s="118">
        <v>1642600.1950000001</v>
      </c>
      <c r="I881" s="118">
        <f t="shared" si="260"/>
        <v>100.00000000000003</v>
      </c>
    </row>
    <row r="882" spans="1:9" s="48" customFormat="1" x14ac:dyDescent="0.2">
      <c r="A882" s="94" t="s">
        <v>260</v>
      </c>
      <c r="B882" s="53" t="s">
        <v>456</v>
      </c>
      <c r="C882" s="53" t="s">
        <v>252</v>
      </c>
      <c r="D882" s="53" t="s">
        <v>232</v>
      </c>
      <c r="E882" s="53" t="s">
        <v>596</v>
      </c>
      <c r="F882" s="53" t="s">
        <v>261</v>
      </c>
      <c r="G882" s="118">
        <v>63413.905000000006</v>
      </c>
      <c r="H882" s="118">
        <v>63413.905000000006</v>
      </c>
      <c r="I882" s="118">
        <f t="shared" si="260"/>
        <v>100</v>
      </c>
    </row>
    <row r="883" spans="1:9" s="48" customFormat="1" ht="24" x14ac:dyDescent="0.2">
      <c r="A883" s="138" t="s">
        <v>471</v>
      </c>
      <c r="B883" s="104" t="s">
        <v>456</v>
      </c>
      <c r="C883" s="104" t="s">
        <v>252</v>
      </c>
      <c r="D883" s="104" t="s">
        <v>232</v>
      </c>
      <c r="E883" s="104" t="s">
        <v>636</v>
      </c>
      <c r="F883" s="104"/>
      <c r="G883" s="132">
        <f>G884</f>
        <v>201177.81900000002</v>
      </c>
      <c r="H883" s="132">
        <f>H884</f>
        <v>201177.81900000002</v>
      </c>
      <c r="I883" s="143">
        <f t="shared" si="260"/>
        <v>100</v>
      </c>
    </row>
    <row r="884" spans="1:9" s="48" customFormat="1" ht="14.25" customHeight="1" x14ac:dyDescent="0.2">
      <c r="A884" s="94" t="s">
        <v>236</v>
      </c>
      <c r="B884" s="53" t="s">
        <v>456</v>
      </c>
      <c r="C884" s="53" t="s">
        <v>252</v>
      </c>
      <c r="D884" s="53" t="s">
        <v>232</v>
      </c>
      <c r="E884" s="53" t="s">
        <v>636</v>
      </c>
      <c r="F884" s="53" t="s">
        <v>237</v>
      </c>
      <c r="G884" s="118">
        <f>G885+G886</f>
        <v>201177.81900000002</v>
      </c>
      <c r="H884" s="118">
        <f>H885+H886</f>
        <v>201177.81900000002</v>
      </c>
      <c r="I884" s="133">
        <f t="shared" si="260"/>
        <v>100</v>
      </c>
    </row>
    <row r="885" spans="1:9" s="48" customFormat="1" x14ac:dyDescent="0.2">
      <c r="A885" s="94" t="s">
        <v>238</v>
      </c>
      <c r="B885" s="53" t="s">
        <v>456</v>
      </c>
      <c r="C885" s="53" t="s">
        <v>252</v>
      </c>
      <c r="D885" s="53" t="s">
        <v>232</v>
      </c>
      <c r="E885" s="53" t="s">
        <v>636</v>
      </c>
      <c r="F885" s="53" t="s">
        <v>239</v>
      </c>
      <c r="G885" s="118">
        <v>190771.815</v>
      </c>
      <c r="H885" s="118">
        <v>190771.815</v>
      </c>
      <c r="I885" s="133">
        <f t="shared" si="260"/>
        <v>100</v>
      </c>
    </row>
    <row r="886" spans="1:9" s="48" customFormat="1" x14ac:dyDescent="0.2">
      <c r="A886" s="94" t="s">
        <v>260</v>
      </c>
      <c r="B886" s="53" t="s">
        <v>456</v>
      </c>
      <c r="C886" s="53" t="s">
        <v>252</v>
      </c>
      <c r="D886" s="53" t="s">
        <v>232</v>
      </c>
      <c r="E886" s="53" t="s">
        <v>636</v>
      </c>
      <c r="F886" s="53" t="s">
        <v>261</v>
      </c>
      <c r="G886" s="133">
        <v>10406.004000000001</v>
      </c>
      <c r="H886" s="133">
        <v>10406.004000000001</v>
      </c>
      <c r="I886" s="133">
        <f t="shared" si="260"/>
        <v>100</v>
      </c>
    </row>
    <row r="887" spans="1:9" s="48" customFormat="1" ht="36" x14ac:dyDescent="0.2">
      <c r="A887" s="138" t="s">
        <v>598</v>
      </c>
      <c r="B887" s="104" t="s">
        <v>456</v>
      </c>
      <c r="C887" s="104" t="s">
        <v>252</v>
      </c>
      <c r="D887" s="104" t="s">
        <v>232</v>
      </c>
      <c r="E887" s="104" t="s">
        <v>597</v>
      </c>
      <c r="F887" s="53"/>
      <c r="G887" s="132">
        <f>G888</f>
        <v>45400</v>
      </c>
      <c r="H887" s="143">
        <f>H888</f>
        <v>45400</v>
      </c>
      <c r="I887" s="143">
        <f t="shared" si="260"/>
        <v>100</v>
      </c>
    </row>
    <row r="888" spans="1:9" s="48" customFormat="1" ht="15" customHeight="1" x14ac:dyDescent="0.2">
      <c r="A888" s="94" t="s">
        <v>236</v>
      </c>
      <c r="B888" s="53" t="s">
        <v>456</v>
      </c>
      <c r="C888" s="53" t="s">
        <v>252</v>
      </c>
      <c r="D888" s="53" t="s">
        <v>232</v>
      </c>
      <c r="E888" s="53" t="s">
        <v>597</v>
      </c>
      <c r="F888" s="53" t="s">
        <v>237</v>
      </c>
      <c r="G888" s="118">
        <f>G889+G890</f>
        <v>45400</v>
      </c>
      <c r="H888" s="133">
        <f>H889+H890</f>
        <v>45400</v>
      </c>
      <c r="I888" s="133">
        <f t="shared" si="260"/>
        <v>100</v>
      </c>
    </row>
    <row r="889" spans="1:9" s="48" customFormat="1" x14ac:dyDescent="0.2">
      <c r="A889" s="94" t="s">
        <v>238</v>
      </c>
      <c r="B889" s="53" t="s">
        <v>456</v>
      </c>
      <c r="C889" s="53" t="s">
        <v>252</v>
      </c>
      <c r="D889" s="53" t="s">
        <v>232</v>
      </c>
      <c r="E889" s="53" t="s">
        <v>597</v>
      </c>
      <c r="F889" s="53" t="s">
        <v>239</v>
      </c>
      <c r="G889" s="118">
        <v>45005.864999999998</v>
      </c>
      <c r="H889" s="133">
        <v>45005.864999999998</v>
      </c>
      <c r="I889" s="133">
        <f t="shared" si="260"/>
        <v>100</v>
      </c>
    </row>
    <row r="890" spans="1:9" s="48" customFormat="1" x14ac:dyDescent="0.2">
      <c r="A890" s="94" t="s">
        <v>260</v>
      </c>
      <c r="B890" s="53" t="s">
        <v>456</v>
      </c>
      <c r="C890" s="53" t="s">
        <v>252</v>
      </c>
      <c r="D890" s="53" t="s">
        <v>232</v>
      </c>
      <c r="E890" s="53" t="s">
        <v>597</v>
      </c>
      <c r="F890" s="53" t="s">
        <v>261</v>
      </c>
      <c r="G890" s="118">
        <v>394.13499999999999</v>
      </c>
      <c r="H890" s="118">
        <v>394.13499999999999</v>
      </c>
      <c r="I890" s="118">
        <f t="shared" si="260"/>
        <v>100</v>
      </c>
    </row>
    <row r="891" spans="1:9" s="48" customFormat="1" ht="36" x14ac:dyDescent="0.2">
      <c r="A891" s="138" t="s">
        <v>599</v>
      </c>
      <c r="B891" s="104" t="s">
        <v>473</v>
      </c>
      <c r="C891" s="104" t="s">
        <v>252</v>
      </c>
      <c r="D891" s="104" t="s">
        <v>232</v>
      </c>
      <c r="E891" s="104" t="s">
        <v>689</v>
      </c>
      <c r="F891" s="53"/>
      <c r="G891" s="143">
        <f>G892</f>
        <v>7772.9409999999998</v>
      </c>
      <c r="H891" s="143">
        <f>H892</f>
        <v>7772.9409999999998</v>
      </c>
      <c r="I891" s="143">
        <f t="shared" si="260"/>
        <v>100</v>
      </c>
    </row>
    <row r="892" spans="1:9" s="48" customFormat="1" ht="12.75" customHeight="1" x14ac:dyDescent="0.2">
      <c r="A892" s="94" t="s">
        <v>236</v>
      </c>
      <c r="B892" s="53" t="s">
        <v>456</v>
      </c>
      <c r="C892" s="53" t="s">
        <v>252</v>
      </c>
      <c r="D892" s="53" t="s">
        <v>232</v>
      </c>
      <c r="E892" s="53" t="s">
        <v>689</v>
      </c>
      <c r="F892" s="53" t="s">
        <v>237</v>
      </c>
      <c r="G892" s="133">
        <f>G893+G894</f>
        <v>7772.9409999999998</v>
      </c>
      <c r="H892" s="133">
        <f>H893+H894</f>
        <v>7772.9409999999998</v>
      </c>
      <c r="I892" s="133">
        <f t="shared" si="260"/>
        <v>100</v>
      </c>
    </row>
    <row r="893" spans="1:9" s="48" customFormat="1" x14ac:dyDescent="0.2">
      <c r="A893" s="94" t="s">
        <v>238</v>
      </c>
      <c r="B893" s="53" t="s">
        <v>456</v>
      </c>
      <c r="C893" s="53" t="s">
        <v>252</v>
      </c>
      <c r="D893" s="53" t="s">
        <v>232</v>
      </c>
      <c r="E893" s="53" t="s">
        <v>689</v>
      </c>
      <c r="F893" s="53" t="s">
        <v>239</v>
      </c>
      <c r="G893" s="133">
        <v>7368.69463</v>
      </c>
      <c r="H893" s="133">
        <v>7368.69463</v>
      </c>
      <c r="I893" s="133">
        <f t="shared" si="260"/>
        <v>100</v>
      </c>
    </row>
    <row r="894" spans="1:9" s="48" customFormat="1" x14ac:dyDescent="0.2">
      <c r="A894" s="94" t="s">
        <v>260</v>
      </c>
      <c r="B894" s="53" t="s">
        <v>456</v>
      </c>
      <c r="C894" s="53" t="s">
        <v>252</v>
      </c>
      <c r="D894" s="53" t="s">
        <v>232</v>
      </c>
      <c r="E894" s="53" t="s">
        <v>689</v>
      </c>
      <c r="F894" s="53" t="s">
        <v>261</v>
      </c>
      <c r="G894" s="133">
        <v>404.24637000000001</v>
      </c>
      <c r="H894" s="133">
        <v>404.24637000000001</v>
      </c>
      <c r="I894" s="133">
        <f t="shared" si="260"/>
        <v>100</v>
      </c>
    </row>
    <row r="895" spans="1:9" s="48" customFormat="1" ht="24" x14ac:dyDescent="0.2">
      <c r="A895" s="138" t="s">
        <v>601</v>
      </c>
      <c r="B895" s="104" t="s">
        <v>456</v>
      </c>
      <c r="C895" s="104" t="s">
        <v>252</v>
      </c>
      <c r="D895" s="104" t="s">
        <v>232</v>
      </c>
      <c r="E895" s="104" t="s">
        <v>600</v>
      </c>
      <c r="F895" s="53"/>
      <c r="G895" s="143">
        <f>G896</f>
        <v>874.28000000000009</v>
      </c>
      <c r="H895" s="143">
        <f t="shared" ref="H895" si="263">H896</f>
        <v>874.28000000000009</v>
      </c>
      <c r="I895" s="143">
        <f t="shared" si="260"/>
        <v>100</v>
      </c>
    </row>
    <row r="896" spans="1:9" s="48" customFormat="1" ht="15.75" customHeight="1" x14ac:dyDescent="0.2">
      <c r="A896" s="94" t="s">
        <v>236</v>
      </c>
      <c r="B896" s="53" t="s">
        <v>456</v>
      </c>
      <c r="C896" s="53" t="s">
        <v>252</v>
      </c>
      <c r="D896" s="53" t="s">
        <v>232</v>
      </c>
      <c r="E896" s="53" t="s">
        <v>600</v>
      </c>
      <c r="F896" s="53" t="s">
        <v>237</v>
      </c>
      <c r="G896" s="133">
        <f>G897+G898</f>
        <v>874.28000000000009</v>
      </c>
      <c r="H896" s="133">
        <f t="shared" ref="H896" si="264">H897+H898</f>
        <v>874.28000000000009</v>
      </c>
      <c r="I896" s="133">
        <f t="shared" si="260"/>
        <v>100</v>
      </c>
    </row>
    <row r="897" spans="1:9" s="48" customFormat="1" x14ac:dyDescent="0.2">
      <c r="A897" s="94" t="s">
        <v>238</v>
      </c>
      <c r="B897" s="53" t="s">
        <v>456</v>
      </c>
      <c r="C897" s="53" t="s">
        <v>252</v>
      </c>
      <c r="D897" s="53" t="s">
        <v>232</v>
      </c>
      <c r="E897" s="53" t="s">
        <v>600</v>
      </c>
      <c r="F897" s="53" t="s">
        <v>239</v>
      </c>
      <c r="G897" s="133">
        <v>828.71</v>
      </c>
      <c r="H897" s="133">
        <v>828.71</v>
      </c>
      <c r="I897" s="133">
        <f t="shared" si="260"/>
        <v>100</v>
      </c>
    </row>
    <row r="898" spans="1:9" s="48" customFormat="1" x14ac:dyDescent="0.2">
      <c r="A898" s="94" t="s">
        <v>260</v>
      </c>
      <c r="B898" s="53" t="s">
        <v>456</v>
      </c>
      <c r="C898" s="53" t="s">
        <v>252</v>
      </c>
      <c r="D898" s="53" t="s">
        <v>232</v>
      </c>
      <c r="E898" s="53" t="s">
        <v>600</v>
      </c>
      <c r="F898" s="53" t="s">
        <v>261</v>
      </c>
      <c r="G898" s="133">
        <v>45.57</v>
      </c>
      <c r="H898" s="133">
        <v>45.57</v>
      </c>
      <c r="I898" s="133">
        <f t="shared" si="260"/>
        <v>100</v>
      </c>
    </row>
    <row r="899" spans="1:9" ht="24" x14ac:dyDescent="0.2">
      <c r="A899" s="138" t="s">
        <v>602</v>
      </c>
      <c r="B899" s="104" t="s">
        <v>456</v>
      </c>
      <c r="C899" s="104" t="s">
        <v>252</v>
      </c>
      <c r="D899" s="104" t="s">
        <v>232</v>
      </c>
      <c r="E899" s="95" t="s">
        <v>603</v>
      </c>
      <c r="F899" s="53"/>
      <c r="G899" s="143">
        <f>G900</f>
        <v>26724.700000000004</v>
      </c>
      <c r="H899" s="143">
        <f t="shared" ref="H899" si="265">H900</f>
        <v>26724.700000000004</v>
      </c>
      <c r="I899" s="143">
        <f t="shared" si="260"/>
        <v>100</v>
      </c>
    </row>
    <row r="900" spans="1:9" s="21" customFormat="1" ht="13.5" customHeight="1" x14ac:dyDescent="0.2">
      <c r="A900" s="94" t="s">
        <v>236</v>
      </c>
      <c r="B900" s="53" t="s">
        <v>456</v>
      </c>
      <c r="C900" s="53" t="s">
        <v>252</v>
      </c>
      <c r="D900" s="53" t="s">
        <v>232</v>
      </c>
      <c r="E900" s="53" t="s">
        <v>603</v>
      </c>
      <c r="F900" s="53" t="s">
        <v>237</v>
      </c>
      <c r="G900" s="133">
        <f>G901+G902</f>
        <v>26724.700000000004</v>
      </c>
      <c r="H900" s="133">
        <f>H901+H902</f>
        <v>26724.700000000004</v>
      </c>
      <c r="I900" s="133">
        <f t="shared" si="260"/>
        <v>100</v>
      </c>
    </row>
    <row r="901" spans="1:9" s="21" customFormat="1" x14ac:dyDescent="0.2">
      <c r="A901" s="94" t="s">
        <v>238</v>
      </c>
      <c r="B901" s="53" t="s">
        <v>456</v>
      </c>
      <c r="C901" s="53" t="s">
        <v>252</v>
      </c>
      <c r="D901" s="53" t="s">
        <v>232</v>
      </c>
      <c r="E901" s="53" t="s">
        <v>603</v>
      </c>
      <c r="F901" s="53" t="s">
        <v>239</v>
      </c>
      <c r="G901" s="133">
        <v>24472.032890000002</v>
      </c>
      <c r="H901" s="133">
        <v>24472.032890000002</v>
      </c>
      <c r="I901" s="133">
        <f t="shared" si="260"/>
        <v>100</v>
      </c>
    </row>
    <row r="902" spans="1:9" s="21" customFormat="1" x14ac:dyDescent="0.2">
      <c r="A902" s="94" t="s">
        <v>260</v>
      </c>
      <c r="B902" s="53" t="s">
        <v>456</v>
      </c>
      <c r="C902" s="53" t="s">
        <v>252</v>
      </c>
      <c r="D902" s="53" t="s">
        <v>232</v>
      </c>
      <c r="E902" s="53" t="s">
        <v>603</v>
      </c>
      <c r="F902" s="53" t="s">
        <v>261</v>
      </c>
      <c r="G902" s="133">
        <v>2252.6671100000003</v>
      </c>
      <c r="H902" s="133">
        <v>2252.6671100000003</v>
      </c>
      <c r="I902" s="133">
        <f t="shared" si="260"/>
        <v>100</v>
      </c>
    </row>
    <row r="903" spans="1:9" s="21" customFormat="1" ht="36" x14ac:dyDescent="0.2">
      <c r="A903" s="138" t="s">
        <v>688</v>
      </c>
      <c r="B903" s="104" t="s">
        <v>473</v>
      </c>
      <c r="C903" s="104" t="s">
        <v>252</v>
      </c>
      <c r="D903" s="104" t="s">
        <v>232</v>
      </c>
      <c r="E903" s="104" t="s">
        <v>687</v>
      </c>
      <c r="F903" s="104"/>
      <c r="G903" s="143">
        <f>G904</f>
        <v>3121.944</v>
      </c>
      <c r="H903" s="143">
        <f>H904</f>
        <v>3121.944</v>
      </c>
      <c r="I903" s="143">
        <f t="shared" si="260"/>
        <v>100</v>
      </c>
    </row>
    <row r="904" spans="1:9" s="21" customFormat="1" ht="13.5" customHeight="1" x14ac:dyDescent="0.2">
      <c r="A904" s="94" t="s">
        <v>236</v>
      </c>
      <c r="B904" s="53" t="s">
        <v>456</v>
      </c>
      <c r="C904" s="53" t="s">
        <v>252</v>
      </c>
      <c r="D904" s="53" t="s">
        <v>232</v>
      </c>
      <c r="E904" s="53" t="s">
        <v>687</v>
      </c>
      <c r="F904" s="53" t="s">
        <v>237</v>
      </c>
      <c r="G904" s="133">
        <f>G905+G906</f>
        <v>3121.944</v>
      </c>
      <c r="H904" s="133">
        <f>H905+H906</f>
        <v>3121.944</v>
      </c>
      <c r="I904" s="133">
        <f t="shared" si="260"/>
        <v>100</v>
      </c>
    </row>
    <row r="905" spans="1:9" s="21" customFormat="1" x14ac:dyDescent="0.2">
      <c r="A905" s="94" t="s">
        <v>238</v>
      </c>
      <c r="B905" s="53" t="s">
        <v>456</v>
      </c>
      <c r="C905" s="53" t="s">
        <v>252</v>
      </c>
      <c r="D905" s="53" t="s">
        <v>232</v>
      </c>
      <c r="E905" s="53" t="s">
        <v>687</v>
      </c>
      <c r="F905" s="53" t="s">
        <v>239</v>
      </c>
      <c r="G905" s="133">
        <v>2964.35538</v>
      </c>
      <c r="H905" s="133">
        <v>2964.35538</v>
      </c>
      <c r="I905" s="133">
        <f t="shared" si="260"/>
        <v>100</v>
      </c>
    </row>
    <row r="906" spans="1:9" s="21" customFormat="1" x14ac:dyDescent="0.2">
      <c r="A906" s="94" t="s">
        <v>260</v>
      </c>
      <c r="B906" s="53" t="s">
        <v>456</v>
      </c>
      <c r="C906" s="53" t="s">
        <v>252</v>
      </c>
      <c r="D906" s="53" t="s">
        <v>232</v>
      </c>
      <c r="E906" s="53" t="s">
        <v>687</v>
      </c>
      <c r="F906" s="53" t="s">
        <v>261</v>
      </c>
      <c r="G906" s="133">
        <v>157.58861999999999</v>
      </c>
      <c r="H906" s="133">
        <v>157.58861999999999</v>
      </c>
      <c r="I906" s="133">
        <f t="shared" si="260"/>
        <v>100</v>
      </c>
    </row>
    <row r="907" spans="1:9" s="21" customFormat="1" ht="24" x14ac:dyDescent="0.2">
      <c r="A907" s="138" t="s">
        <v>692</v>
      </c>
      <c r="B907" s="104" t="s">
        <v>456</v>
      </c>
      <c r="C907" s="104" t="s">
        <v>252</v>
      </c>
      <c r="D907" s="104" t="s">
        <v>232</v>
      </c>
      <c r="E907" s="104" t="s">
        <v>693</v>
      </c>
      <c r="F907" s="104"/>
      <c r="G907" s="143">
        <f>G908</f>
        <v>106428.227</v>
      </c>
      <c r="H907" s="143">
        <f>H908</f>
        <v>106428.227</v>
      </c>
      <c r="I907" s="143">
        <f t="shared" si="260"/>
        <v>100</v>
      </c>
    </row>
    <row r="908" spans="1:9" s="21" customFormat="1" ht="12.75" customHeight="1" x14ac:dyDescent="0.2">
      <c r="A908" s="94" t="s">
        <v>236</v>
      </c>
      <c r="B908" s="53" t="s">
        <v>456</v>
      </c>
      <c r="C908" s="53" t="s">
        <v>252</v>
      </c>
      <c r="D908" s="53" t="s">
        <v>232</v>
      </c>
      <c r="E908" s="53" t="s">
        <v>693</v>
      </c>
      <c r="F908" s="53" t="s">
        <v>237</v>
      </c>
      <c r="G908" s="133">
        <f>G909+G910</f>
        <v>106428.227</v>
      </c>
      <c r="H908" s="133">
        <f>H909+H910</f>
        <v>106428.227</v>
      </c>
      <c r="I908" s="133">
        <f t="shared" si="260"/>
        <v>100</v>
      </c>
    </row>
    <row r="909" spans="1:9" s="21" customFormat="1" x14ac:dyDescent="0.2">
      <c r="A909" s="94" t="s">
        <v>238</v>
      </c>
      <c r="B909" s="53" t="s">
        <v>456</v>
      </c>
      <c r="C909" s="53" t="s">
        <v>252</v>
      </c>
      <c r="D909" s="53" t="s">
        <v>232</v>
      </c>
      <c r="E909" s="53" t="s">
        <v>693</v>
      </c>
      <c r="F909" s="53" t="s">
        <v>239</v>
      </c>
      <c r="G909" s="133">
        <v>102703.193</v>
      </c>
      <c r="H909" s="133">
        <v>102703.193</v>
      </c>
      <c r="I909" s="133">
        <f t="shared" si="260"/>
        <v>100</v>
      </c>
    </row>
    <row r="910" spans="1:9" s="21" customFormat="1" x14ac:dyDescent="0.2">
      <c r="A910" s="94" t="s">
        <v>260</v>
      </c>
      <c r="B910" s="53" t="s">
        <v>456</v>
      </c>
      <c r="C910" s="53" t="s">
        <v>252</v>
      </c>
      <c r="D910" s="53" t="s">
        <v>232</v>
      </c>
      <c r="E910" s="53" t="s">
        <v>693</v>
      </c>
      <c r="F910" s="53" t="s">
        <v>261</v>
      </c>
      <c r="G910" s="133">
        <v>3725.0340000000001</v>
      </c>
      <c r="H910" s="133">
        <v>3725.0340000000001</v>
      </c>
      <c r="I910" s="133">
        <f t="shared" si="260"/>
        <v>100</v>
      </c>
    </row>
    <row r="911" spans="1:9" s="21" customFormat="1" ht="24" x14ac:dyDescent="0.2">
      <c r="A911" s="138" t="s">
        <v>701</v>
      </c>
      <c r="B911" s="104" t="s">
        <v>456</v>
      </c>
      <c r="C911" s="104" t="s">
        <v>252</v>
      </c>
      <c r="D911" s="104" t="s">
        <v>232</v>
      </c>
      <c r="E911" s="95" t="s">
        <v>702</v>
      </c>
      <c r="F911" s="53"/>
      <c r="G911" s="143">
        <f>G912</f>
        <v>10758.034</v>
      </c>
      <c r="H911" s="143">
        <f>H912</f>
        <v>10732.97982</v>
      </c>
      <c r="I911" s="143">
        <f t="shared" si="260"/>
        <v>99.767111909109047</v>
      </c>
    </row>
    <row r="912" spans="1:9" s="21" customFormat="1" ht="13.5" customHeight="1" x14ac:dyDescent="0.2">
      <c r="A912" s="94" t="s">
        <v>236</v>
      </c>
      <c r="B912" s="53" t="s">
        <v>456</v>
      </c>
      <c r="C912" s="53" t="s">
        <v>252</v>
      </c>
      <c r="D912" s="53" t="s">
        <v>232</v>
      </c>
      <c r="E912" s="53" t="s">
        <v>702</v>
      </c>
      <c r="F912" s="53" t="s">
        <v>237</v>
      </c>
      <c r="G912" s="133">
        <f>G913+G914</f>
        <v>10758.034</v>
      </c>
      <c r="H912" s="133">
        <f>H913+H914</f>
        <v>10732.97982</v>
      </c>
      <c r="I912" s="133">
        <f t="shared" si="260"/>
        <v>99.767111909109047</v>
      </c>
    </row>
    <row r="913" spans="1:9" s="21" customFormat="1" x14ac:dyDescent="0.2">
      <c r="A913" s="94" t="s">
        <v>238</v>
      </c>
      <c r="B913" s="53" t="s">
        <v>456</v>
      </c>
      <c r="C913" s="53" t="s">
        <v>252</v>
      </c>
      <c r="D913" s="53" t="s">
        <v>232</v>
      </c>
      <c r="E913" s="53" t="s">
        <v>702</v>
      </c>
      <c r="F913" s="53" t="s">
        <v>239</v>
      </c>
      <c r="G913" s="133">
        <v>10273.248239999999</v>
      </c>
      <c r="H913" s="133">
        <v>10248.19406</v>
      </c>
      <c r="I913" s="133">
        <f t="shared" si="260"/>
        <v>99.756122120144553</v>
      </c>
    </row>
    <row r="914" spans="1:9" s="21" customFormat="1" x14ac:dyDescent="0.2">
      <c r="A914" s="94" t="s">
        <v>260</v>
      </c>
      <c r="B914" s="53" t="s">
        <v>456</v>
      </c>
      <c r="C914" s="53" t="s">
        <v>252</v>
      </c>
      <c r="D914" s="53" t="s">
        <v>232</v>
      </c>
      <c r="E914" s="53" t="s">
        <v>702</v>
      </c>
      <c r="F914" s="53" t="s">
        <v>261</v>
      </c>
      <c r="G914" s="133">
        <v>484.78575999999998</v>
      </c>
      <c r="H914" s="133">
        <v>484.78575999999998</v>
      </c>
      <c r="I914" s="133">
        <f t="shared" si="260"/>
        <v>100</v>
      </c>
    </row>
    <row r="915" spans="1:9" s="21" customFormat="1" x14ac:dyDescent="0.2">
      <c r="A915" s="96" t="s">
        <v>474</v>
      </c>
      <c r="B915" s="95" t="s">
        <v>456</v>
      </c>
      <c r="C915" s="95" t="s">
        <v>252</v>
      </c>
      <c r="D915" s="95" t="s">
        <v>232</v>
      </c>
      <c r="E915" s="95" t="s">
        <v>475</v>
      </c>
      <c r="F915" s="95"/>
      <c r="G915" s="120">
        <f t="shared" ref="G915:H916" si="266">G916</f>
        <v>24763.5</v>
      </c>
      <c r="H915" s="120">
        <f t="shared" si="266"/>
        <v>24693.625</v>
      </c>
      <c r="I915" s="120">
        <f t="shared" si="260"/>
        <v>99.717830678215918</v>
      </c>
    </row>
    <row r="916" spans="1:9" s="21" customFormat="1" x14ac:dyDescent="0.2">
      <c r="A916" s="144" t="s">
        <v>476</v>
      </c>
      <c r="B916" s="104" t="s">
        <v>456</v>
      </c>
      <c r="C916" s="104" t="s">
        <v>252</v>
      </c>
      <c r="D916" s="104" t="s">
        <v>232</v>
      </c>
      <c r="E916" s="104" t="s">
        <v>477</v>
      </c>
      <c r="F916" s="104"/>
      <c r="G916" s="132">
        <f t="shared" si="266"/>
        <v>24763.5</v>
      </c>
      <c r="H916" s="132">
        <f t="shared" si="266"/>
        <v>24693.625</v>
      </c>
      <c r="I916" s="132">
        <f t="shared" si="260"/>
        <v>99.717830678215918</v>
      </c>
    </row>
    <row r="917" spans="1:9" s="21" customFormat="1" ht="14.25" customHeight="1" x14ac:dyDescent="0.2">
      <c r="A917" s="94" t="s">
        <v>236</v>
      </c>
      <c r="B917" s="53" t="s">
        <v>456</v>
      </c>
      <c r="C917" s="53" t="s">
        <v>252</v>
      </c>
      <c r="D917" s="53" t="s">
        <v>232</v>
      </c>
      <c r="E917" s="53" t="s">
        <v>478</v>
      </c>
      <c r="F917" s="53" t="s">
        <v>237</v>
      </c>
      <c r="G917" s="118">
        <f>G918+G919</f>
        <v>24763.5</v>
      </c>
      <c r="H917" s="118">
        <f>H918+H919</f>
        <v>24693.625</v>
      </c>
      <c r="I917" s="118">
        <f t="shared" si="260"/>
        <v>99.717830678215918</v>
      </c>
    </row>
    <row r="918" spans="1:9" s="21" customFormat="1" x14ac:dyDescent="0.2">
      <c r="A918" s="94" t="s">
        <v>238</v>
      </c>
      <c r="B918" s="53" t="s">
        <v>456</v>
      </c>
      <c r="C918" s="53" t="s">
        <v>252</v>
      </c>
      <c r="D918" s="53" t="s">
        <v>232</v>
      </c>
      <c r="E918" s="53" t="s">
        <v>478</v>
      </c>
      <c r="F918" s="53" t="s">
        <v>239</v>
      </c>
      <c r="G918" s="118">
        <v>24066.539000000001</v>
      </c>
      <c r="H918" s="118">
        <v>23996.664000000001</v>
      </c>
      <c r="I918" s="118">
        <f t="shared" si="260"/>
        <v>99.709659124646038</v>
      </c>
    </row>
    <row r="919" spans="1:9" s="21" customFormat="1" x14ac:dyDescent="0.2">
      <c r="A919" s="94" t="s">
        <v>260</v>
      </c>
      <c r="B919" s="53" t="s">
        <v>456</v>
      </c>
      <c r="C919" s="53" t="s">
        <v>252</v>
      </c>
      <c r="D919" s="53" t="s">
        <v>232</v>
      </c>
      <c r="E919" s="53" t="s">
        <v>478</v>
      </c>
      <c r="F919" s="53" t="s">
        <v>261</v>
      </c>
      <c r="G919" s="133">
        <v>696.96100000000001</v>
      </c>
      <c r="H919" s="133">
        <v>696.96100000000001</v>
      </c>
      <c r="I919" s="133">
        <f t="shared" si="260"/>
        <v>100</v>
      </c>
    </row>
    <row r="920" spans="1:9" s="21" customFormat="1" x14ac:dyDescent="0.2">
      <c r="A920" s="96" t="s">
        <v>301</v>
      </c>
      <c r="B920" s="95" t="s">
        <v>456</v>
      </c>
      <c r="C920" s="95" t="s">
        <v>252</v>
      </c>
      <c r="D920" s="95" t="s">
        <v>188</v>
      </c>
      <c r="E920" s="95"/>
      <c r="F920" s="95"/>
      <c r="G920" s="120">
        <f t="shared" ref="G920:H924" si="267">G921</f>
        <v>131426.16999999998</v>
      </c>
      <c r="H920" s="120">
        <f t="shared" si="267"/>
        <v>131294.658</v>
      </c>
      <c r="I920" s="120">
        <f t="shared" si="260"/>
        <v>99.899934693371961</v>
      </c>
    </row>
    <row r="921" spans="1:9" s="21" customFormat="1" ht="13.5" x14ac:dyDescent="0.2">
      <c r="A921" s="138" t="s">
        <v>458</v>
      </c>
      <c r="B921" s="108" t="s">
        <v>456</v>
      </c>
      <c r="C921" s="108" t="s">
        <v>252</v>
      </c>
      <c r="D921" s="108" t="s">
        <v>188</v>
      </c>
      <c r="E921" s="108" t="s">
        <v>459</v>
      </c>
      <c r="F921" s="112"/>
      <c r="G921" s="132">
        <f t="shared" si="267"/>
        <v>131426.16999999998</v>
      </c>
      <c r="H921" s="132">
        <f t="shared" si="267"/>
        <v>131294.658</v>
      </c>
      <c r="I921" s="132">
        <f t="shared" si="260"/>
        <v>99.899934693371961</v>
      </c>
    </row>
    <row r="922" spans="1:9" s="21" customFormat="1" x14ac:dyDescent="0.2">
      <c r="A922" s="96" t="s">
        <v>460</v>
      </c>
      <c r="B922" s="95" t="s">
        <v>456</v>
      </c>
      <c r="C922" s="95" t="s">
        <v>252</v>
      </c>
      <c r="D922" s="95" t="s">
        <v>188</v>
      </c>
      <c r="E922" s="95" t="s">
        <v>461</v>
      </c>
      <c r="F922" s="53"/>
      <c r="G922" s="120">
        <f t="shared" si="267"/>
        <v>131426.16999999998</v>
      </c>
      <c r="H922" s="120">
        <f t="shared" si="267"/>
        <v>131294.658</v>
      </c>
      <c r="I922" s="120">
        <f t="shared" si="260"/>
        <v>99.899934693371961</v>
      </c>
    </row>
    <row r="923" spans="1:9" s="21" customFormat="1" ht="11.25" customHeight="1" x14ac:dyDescent="0.2">
      <c r="A923" s="138" t="s">
        <v>479</v>
      </c>
      <c r="B923" s="104" t="s">
        <v>456</v>
      </c>
      <c r="C923" s="104" t="s">
        <v>252</v>
      </c>
      <c r="D923" s="104" t="s">
        <v>188</v>
      </c>
      <c r="E923" s="104" t="s">
        <v>480</v>
      </c>
      <c r="F923" s="104"/>
      <c r="G923" s="132">
        <f t="shared" si="267"/>
        <v>131426.16999999998</v>
      </c>
      <c r="H923" s="132">
        <f t="shared" si="267"/>
        <v>131294.658</v>
      </c>
      <c r="I923" s="132">
        <f t="shared" si="260"/>
        <v>99.899934693371961</v>
      </c>
    </row>
    <row r="924" spans="1:9" s="21" customFormat="1" ht="14.25" customHeight="1" x14ac:dyDescent="0.2">
      <c r="A924" s="94" t="s">
        <v>236</v>
      </c>
      <c r="B924" s="53" t="s">
        <v>456</v>
      </c>
      <c r="C924" s="53" t="s">
        <v>252</v>
      </c>
      <c r="D924" s="53" t="s">
        <v>188</v>
      </c>
      <c r="E924" s="53" t="s">
        <v>480</v>
      </c>
      <c r="F924" s="53" t="s">
        <v>237</v>
      </c>
      <c r="G924" s="118">
        <f>G925</f>
        <v>131426.16999999998</v>
      </c>
      <c r="H924" s="118">
        <f t="shared" si="267"/>
        <v>131294.658</v>
      </c>
      <c r="I924" s="118">
        <f t="shared" si="260"/>
        <v>99.899934693371961</v>
      </c>
    </row>
    <row r="925" spans="1:9" s="21" customFormat="1" x14ac:dyDescent="0.2">
      <c r="A925" s="94" t="s">
        <v>260</v>
      </c>
      <c r="B925" s="214">
        <v>612</v>
      </c>
      <c r="C925" s="53" t="s">
        <v>252</v>
      </c>
      <c r="D925" s="53" t="s">
        <v>188</v>
      </c>
      <c r="E925" s="53" t="s">
        <v>480</v>
      </c>
      <c r="F925" s="53" t="s">
        <v>261</v>
      </c>
      <c r="G925" s="118">
        <v>131426.16999999998</v>
      </c>
      <c r="H925" s="118">
        <v>131294.658</v>
      </c>
      <c r="I925" s="118">
        <f t="shared" si="260"/>
        <v>99.899934693371961</v>
      </c>
    </row>
    <row r="926" spans="1:9" s="21" customFormat="1" x14ac:dyDescent="0.2">
      <c r="A926" s="96" t="s">
        <v>253</v>
      </c>
      <c r="B926" s="95" t="s">
        <v>456</v>
      </c>
      <c r="C926" s="95" t="s">
        <v>252</v>
      </c>
      <c r="D926" s="95" t="s">
        <v>252</v>
      </c>
      <c r="E926" s="95"/>
      <c r="F926" s="95"/>
      <c r="G926" s="120">
        <f>G927</f>
        <v>1032</v>
      </c>
      <c r="H926" s="137">
        <f t="shared" ref="H926:H930" si="268">H927</f>
        <v>1032</v>
      </c>
      <c r="I926" s="137">
        <f t="shared" si="260"/>
        <v>100</v>
      </c>
    </row>
    <row r="927" spans="1:9" s="21" customFormat="1" ht="13.5" x14ac:dyDescent="0.2">
      <c r="A927" s="138" t="s">
        <v>458</v>
      </c>
      <c r="B927" s="104" t="s">
        <v>456</v>
      </c>
      <c r="C927" s="104" t="s">
        <v>252</v>
      </c>
      <c r="D927" s="104" t="s">
        <v>252</v>
      </c>
      <c r="E927" s="108" t="s">
        <v>459</v>
      </c>
      <c r="F927" s="104"/>
      <c r="G927" s="132">
        <f>G928</f>
        <v>1032</v>
      </c>
      <c r="H927" s="143">
        <f t="shared" si="268"/>
        <v>1032</v>
      </c>
      <c r="I927" s="143">
        <f t="shared" ref="I927:I988" si="269">H927/G927*100</f>
        <v>100</v>
      </c>
    </row>
    <row r="928" spans="1:9" x14ac:dyDescent="0.2">
      <c r="A928" s="96" t="s">
        <v>460</v>
      </c>
      <c r="B928" s="95" t="s">
        <v>456</v>
      </c>
      <c r="C928" s="95" t="s">
        <v>252</v>
      </c>
      <c r="D928" s="95" t="s">
        <v>252</v>
      </c>
      <c r="E928" s="95" t="s">
        <v>461</v>
      </c>
      <c r="F928" s="95"/>
      <c r="G928" s="120">
        <f>G929</f>
        <v>1032</v>
      </c>
      <c r="H928" s="137">
        <f t="shared" si="268"/>
        <v>1032</v>
      </c>
      <c r="I928" s="137">
        <f t="shared" si="269"/>
        <v>100</v>
      </c>
    </row>
    <row r="929" spans="1:9" ht="24" x14ac:dyDescent="0.2">
      <c r="A929" s="138" t="s">
        <v>481</v>
      </c>
      <c r="B929" s="104" t="s">
        <v>456</v>
      </c>
      <c r="C929" s="104" t="s">
        <v>252</v>
      </c>
      <c r="D929" s="104" t="s">
        <v>252</v>
      </c>
      <c r="E929" s="104" t="s">
        <v>482</v>
      </c>
      <c r="F929" s="104"/>
      <c r="G929" s="132">
        <f>G930</f>
        <v>1032</v>
      </c>
      <c r="H929" s="143">
        <f t="shared" si="268"/>
        <v>1032</v>
      </c>
      <c r="I929" s="143">
        <f t="shared" si="269"/>
        <v>100</v>
      </c>
    </row>
    <row r="930" spans="1:9" ht="14.25" customHeight="1" x14ac:dyDescent="0.2">
      <c r="A930" s="94" t="s">
        <v>236</v>
      </c>
      <c r="B930" s="53" t="s">
        <v>456</v>
      </c>
      <c r="C930" s="53" t="s">
        <v>252</v>
      </c>
      <c r="D930" s="53" t="s">
        <v>252</v>
      </c>
      <c r="E930" s="53" t="s">
        <v>482</v>
      </c>
      <c r="F930" s="53" t="s">
        <v>237</v>
      </c>
      <c r="G930" s="118">
        <f>G931</f>
        <v>1032</v>
      </c>
      <c r="H930" s="133">
        <f t="shared" si="268"/>
        <v>1032</v>
      </c>
      <c r="I930" s="133">
        <f t="shared" si="269"/>
        <v>100</v>
      </c>
    </row>
    <row r="931" spans="1:9" x14ac:dyDescent="0.2">
      <c r="A931" s="94" t="s">
        <v>238</v>
      </c>
      <c r="B931" s="53" t="s">
        <v>456</v>
      </c>
      <c r="C931" s="53" t="s">
        <v>252</v>
      </c>
      <c r="D931" s="53" t="s">
        <v>252</v>
      </c>
      <c r="E931" s="53" t="s">
        <v>482</v>
      </c>
      <c r="F931" s="53" t="s">
        <v>239</v>
      </c>
      <c r="G931" s="118">
        <v>1032</v>
      </c>
      <c r="H931" s="133">
        <v>1032</v>
      </c>
      <c r="I931" s="133">
        <f t="shared" si="269"/>
        <v>100</v>
      </c>
    </row>
    <row r="932" spans="1:9" x14ac:dyDescent="0.2">
      <c r="A932" s="96" t="s">
        <v>402</v>
      </c>
      <c r="B932" s="95" t="s">
        <v>456</v>
      </c>
      <c r="C932" s="95" t="s">
        <v>252</v>
      </c>
      <c r="D932" s="95" t="s">
        <v>287</v>
      </c>
      <c r="E932" s="95"/>
      <c r="F932" s="53"/>
      <c r="G932" s="120">
        <f>G933</f>
        <v>217686.23879</v>
      </c>
      <c r="H932" s="120">
        <f>H933</f>
        <v>217116.24171999996</v>
      </c>
      <c r="I932" s="120">
        <f t="shared" si="269"/>
        <v>99.73815659034382</v>
      </c>
    </row>
    <row r="933" spans="1:9" ht="13.5" x14ac:dyDescent="0.2">
      <c r="A933" s="131" t="s">
        <v>458</v>
      </c>
      <c r="B933" s="108" t="s">
        <v>456</v>
      </c>
      <c r="C933" s="108" t="s">
        <v>252</v>
      </c>
      <c r="D933" s="108" t="s">
        <v>287</v>
      </c>
      <c r="E933" s="108" t="s">
        <v>459</v>
      </c>
      <c r="F933" s="53"/>
      <c r="G933" s="228">
        <f>G934+G943+G965+G960</f>
        <v>217686.23879</v>
      </c>
      <c r="H933" s="228">
        <f>H934+H943+H965+H960</f>
        <v>217116.24171999996</v>
      </c>
      <c r="I933" s="228">
        <f t="shared" si="269"/>
        <v>99.73815659034382</v>
      </c>
    </row>
    <row r="934" spans="1:9" x14ac:dyDescent="0.2">
      <c r="A934" s="96" t="s">
        <v>460</v>
      </c>
      <c r="B934" s="95" t="s">
        <v>456</v>
      </c>
      <c r="C934" s="95" t="s">
        <v>252</v>
      </c>
      <c r="D934" s="95" t="s">
        <v>287</v>
      </c>
      <c r="E934" s="95" t="s">
        <v>461</v>
      </c>
      <c r="F934" s="95"/>
      <c r="G934" s="120">
        <f>G935+G939</f>
        <v>159280.99659999998</v>
      </c>
      <c r="H934" s="120">
        <f>H935+H939</f>
        <v>158933.29235999996</v>
      </c>
      <c r="I934" s="120">
        <f t="shared" si="269"/>
        <v>99.781703877159174</v>
      </c>
    </row>
    <row r="935" spans="1:9" ht="24" x14ac:dyDescent="0.2">
      <c r="A935" s="138" t="s">
        <v>483</v>
      </c>
      <c r="B935" s="104" t="s">
        <v>456</v>
      </c>
      <c r="C935" s="104" t="s">
        <v>252</v>
      </c>
      <c r="D935" s="104" t="s">
        <v>287</v>
      </c>
      <c r="E935" s="104" t="s">
        <v>484</v>
      </c>
      <c r="F935" s="104"/>
      <c r="G935" s="132">
        <f t="shared" ref="G935:H935" si="270">G936</f>
        <v>11150</v>
      </c>
      <c r="H935" s="132">
        <f t="shared" si="270"/>
        <v>11045.66</v>
      </c>
      <c r="I935" s="132">
        <f t="shared" si="269"/>
        <v>99.064215246636763</v>
      </c>
    </row>
    <row r="936" spans="1:9" ht="13.5" customHeight="1" x14ac:dyDescent="0.2">
      <c r="A936" s="94" t="s">
        <v>236</v>
      </c>
      <c r="B936" s="53" t="s">
        <v>456</v>
      </c>
      <c r="C936" s="53" t="s">
        <v>252</v>
      </c>
      <c r="D936" s="53" t="s">
        <v>287</v>
      </c>
      <c r="E936" s="53" t="s">
        <v>484</v>
      </c>
      <c r="F936" s="53" t="s">
        <v>237</v>
      </c>
      <c r="G936" s="118">
        <f>G937+G938</f>
        <v>11150</v>
      </c>
      <c r="H936" s="118">
        <f>H937+H938</f>
        <v>11045.66</v>
      </c>
      <c r="I936" s="118">
        <f t="shared" si="269"/>
        <v>99.064215246636763</v>
      </c>
    </row>
    <row r="937" spans="1:9" x14ac:dyDescent="0.2">
      <c r="A937" s="94" t="s">
        <v>238</v>
      </c>
      <c r="B937" s="214">
        <v>612</v>
      </c>
      <c r="C937" s="53" t="s">
        <v>252</v>
      </c>
      <c r="D937" s="53" t="s">
        <v>287</v>
      </c>
      <c r="E937" s="53" t="s">
        <v>484</v>
      </c>
      <c r="F937" s="53" t="s">
        <v>239</v>
      </c>
      <c r="G937" s="118">
        <v>10900</v>
      </c>
      <c r="H937" s="118">
        <v>10795.66</v>
      </c>
      <c r="I937" s="118">
        <f t="shared" si="269"/>
        <v>99.04275229357799</v>
      </c>
    </row>
    <row r="938" spans="1:9" x14ac:dyDescent="0.2">
      <c r="A938" s="94" t="s">
        <v>260</v>
      </c>
      <c r="B938" s="214">
        <v>612</v>
      </c>
      <c r="C938" s="53" t="s">
        <v>252</v>
      </c>
      <c r="D938" s="53" t="s">
        <v>287</v>
      </c>
      <c r="E938" s="53" t="s">
        <v>484</v>
      </c>
      <c r="F938" s="53" t="s">
        <v>261</v>
      </c>
      <c r="G938" s="118">
        <v>250</v>
      </c>
      <c r="H938" s="133">
        <v>250</v>
      </c>
      <c r="I938" s="133">
        <f t="shared" si="269"/>
        <v>100</v>
      </c>
    </row>
    <row r="939" spans="1:9" x14ac:dyDescent="0.2">
      <c r="A939" s="138" t="s">
        <v>485</v>
      </c>
      <c r="B939" s="113">
        <v>612</v>
      </c>
      <c r="C939" s="112" t="s">
        <v>252</v>
      </c>
      <c r="D939" s="112" t="s">
        <v>287</v>
      </c>
      <c r="E939" s="104" t="s">
        <v>486</v>
      </c>
      <c r="F939" s="104"/>
      <c r="G939" s="132">
        <f>G940</f>
        <v>148130.99659999998</v>
      </c>
      <c r="H939" s="132">
        <f>H940</f>
        <v>147887.63235999996</v>
      </c>
      <c r="I939" s="132">
        <f t="shared" si="269"/>
        <v>99.835710117675646</v>
      </c>
    </row>
    <row r="940" spans="1:9" ht="14.25" customHeight="1" x14ac:dyDescent="0.2">
      <c r="A940" s="94" t="s">
        <v>236</v>
      </c>
      <c r="B940" s="53" t="s">
        <v>456</v>
      </c>
      <c r="C940" s="53" t="s">
        <v>252</v>
      </c>
      <c r="D940" s="53" t="s">
        <v>287</v>
      </c>
      <c r="E940" s="53" t="s">
        <v>486</v>
      </c>
      <c r="F940" s="53" t="s">
        <v>237</v>
      </c>
      <c r="G940" s="118">
        <f>G941+G942</f>
        <v>148130.99659999998</v>
      </c>
      <c r="H940" s="118">
        <f>H941+H942</f>
        <v>147887.63235999996</v>
      </c>
      <c r="I940" s="118">
        <f t="shared" si="269"/>
        <v>99.835710117675646</v>
      </c>
    </row>
    <row r="941" spans="1:9" x14ac:dyDescent="0.2">
      <c r="A941" s="94" t="s">
        <v>238</v>
      </c>
      <c r="B941" s="214">
        <v>612</v>
      </c>
      <c r="C941" s="53" t="s">
        <v>252</v>
      </c>
      <c r="D941" s="53" t="s">
        <v>287</v>
      </c>
      <c r="E941" s="53" t="s">
        <v>486</v>
      </c>
      <c r="F941" s="53" t="s">
        <v>239</v>
      </c>
      <c r="G941" s="118">
        <v>135361.58762999999</v>
      </c>
      <c r="H941" s="118">
        <v>135228.22338999997</v>
      </c>
      <c r="I941" s="118">
        <f t="shared" si="269"/>
        <v>99.901475564571115</v>
      </c>
    </row>
    <row r="942" spans="1:9" x14ac:dyDescent="0.2">
      <c r="A942" s="94" t="s">
        <v>260</v>
      </c>
      <c r="B942" s="214">
        <v>612</v>
      </c>
      <c r="C942" s="53" t="s">
        <v>252</v>
      </c>
      <c r="D942" s="53" t="s">
        <v>287</v>
      </c>
      <c r="E942" s="53" t="s">
        <v>486</v>
      </c>
      <c r="F942" s="53" t="s">
        <v>261</v>
      </c>
      <c r="G942" s="118">
        <v>12769.40897</v>
      </c>
      <c r="H942" s="118">
        <v>12659.40897</v>
      </c>
      <c r="I942" s="118">
        <f t="shared" si="269"/>
        <v>99.138566238590769</v>
      </c>
    </row>
    <row r="943" spans="1:9" x14ac:dyDescent="0.2">
      <c r="A943" s="96" t="s">
        <v>487</v>
      </c>
      <c r="B943" s="95" t="s">
        <v>456</v>
      </c>
      <c r="C943" s="95" t="s">
        <v>252</v>
      </c>
      <c r="D943" s="95" t="s">
        <v>287</v>
      </c>
      <c r="E943" s="95" t="s">
        <v>488</v>
      </c>
      <c r="F943" s="95"/>
      <c r="G943" s="120">
        <f>G944+G950+G953</f>
        <v>10757.2</v>
      </c>
      <c r="H943" s="120">
        <f>H944+H950+H953</f>
        <v>10666.9411</v>
      </c>
      <c r="I943" s="120">
        <f t="shared" si="269"/>
        <v>99.160944297772645</v>
      </c>
    </row>
    <row r="944" spans="1:9" ht="24" x14ac:dyDescent="0.2">
      <c r="A944" s="146" t="s">
        <v>489</v>
      </c>
      <c r="B944" s="95" t="s">
        <v>456</v>
      </c>
      <c r="C944" s="95" t="s">
        <v>252</v>
      </c>
      <c r="D944" s="95" t="s">
        <v>287</v>
      </c>
      <c r="E944" s="95" t="s">
        <v>490</v>
      </c>
      <c r="F944" s="104"/>
      <c r="G944" s="120">
        <f>G945</f>
        <v>7777.2000000000007</v>
      </c>
      <c r="H944" s="120">
        <f>H945</f>
        <v>7772.4150000000009</v>
      </c>
      <c r="I944" s="120">
        <f t="shared" si="269"/>
        <v>99.93847400092578</v>
      </c>
    </row>
    <row r="945" spans="1:9" x14ac:dyDescent="0.2">
      <c r="A945" s="114" t="s">
        <v>178</v>
      </c>
      <c r="B945" s="113">
        <v>612</v>
      </c>
      <c r="C945" s="112" t="s">
        <v>252</v>
      </c>
      <c r="D945" s="112" t="s">
        <v>287</v>
      </c>
      <c r="E945" s="112" t="s">
        <v>491</v>
      </c>
      <c r="F945" s="112"/>
      <c r="G945" s="134">
        <f>G946+G948</f>
        <v>7777.2000000000007</v>
      </c>
      <c r="H945" s="134">
        <f>H946+H948</f>
        <v>7772.4150000000009</v>
      </c>
      <c r="I945" s="134">
        <f t="shared" si="269"/>
        <v>99.93847400092578</v>
      </c>
    </row>
    <row r="946" spans="1:9" ht="36" x14ac:dyDescent="0.2">
      <c r="A946" s="94" t="s">
        <v>112</v>
      </c>
      <c r="B946" s="214">
        <v>612</v>
      </c>
      <c r="C946" s="53" t="s">
        <v>252</v>
      </c>
      <c r="D946" s="53" t="s">
        <v>287</v>
      </c>
      <c r="E946" s="53" t="s">
        <v>491</v>
      </c>
      <c r="F946" s="53" t="s">
        <v>113</v>
      </c>
      <c r="G946" s="118">
        <f>G947</f>
        <v>7567.2000000000007</v>
      </c>
      <c r="H946" s="118">
        <f>H947</f>
        <v>7566.3600000000006</v>
      </c>
      <c r="I946" s="118">
        <f t="shared" si="269"/>
        <v>99.98889946083095</v>
      </c>
    </row>
    <row r="947" spans="1:9" x14ac:dyDescent="0.2">
      <c r="A947" s="94" t="s">
        <v>181</v>
      </c>
      <c r="B947" s="214">
        <v>612</v>
      </c>
      <c r="C947" s="53" t="s">
        <v>252</v>
      </c>
      <c r="D947" s="53" t="s">
        <v>287</v>
      </c>
      <c r="E947" s="53" t="s">
        <v>491</v>
      </c>
      <c r="F947" s="53" t="s">
        <v>182</v>
      </c>
      <c r="G947" s="118">
        <v>7567.2000000000007</v>
      </c>
      <c r="H947" s="118">
        <v>7566.3600000000006</v>
      </c>
      <c r="I947" s="118">
        <f t="shared" si="269"/>
        <v>99.98889946083095</v>
      </c>
    </row>
    <row r="948" spans="1:9" x14ac:dyDescent="0.2">
      <c r="A948" s="94" t="s">
        <v>122</v>
      </c>
      <c r="B948" s="214">
        <v>612</v>
      </c>
      <c r="C948" s="53" t="s">
        <v>252</v>
      </c>
      <c r="D948" s="53" t="s">
        <v>287</v>
      </c>
      <c r="E948" s="53" t="s">
        <v>491</v>
      </c>
      <c r="F948" s="53" t="s">
        <v>123</v>
      </c>
      <c r="G948" s="118">
        <f>G949</f>
        <v>210</v>
      </c>
      <c r="H948" s="118">
        <f>H949</f>
        <v>206.05500000000001</v>
      </c>
      <c r="I948" s="118">
        <f t="shared" si="269"/>
        <v>98.121428571428567</v>
      </c>
    </row>
    <row r="949" spans="1:9" x14ac:dyDescent="0.2">
      <c r="A949" s="94" t="s">
        <v>124</v>
      </c>
      <c r="B949" s="214">
        <v>612</v>
      </c>
      <c r="C949" s="53" t="s">
        <v>252</v>
      </c>
      <c r="D949" s="53" t="s">
        <v>287</v>
      </c>
      <c r="E949" s="53" t="s">
        <v>491</v>
      </c>
      <c r="F949" s="53" t="s">
        <v>125</v>
      </c>
      <c r="G949" s="118">
        <v>210</v>
      </c>
      <c r="H949" s="118">
        <v>206.05500000000001</v>
      </c>
      <c r="I949" s="118">
        <f t="shared" si="269"/>
        <v>98.121428571428567</v>
      </c>
    </row>
    <row r="950" spans="1:9" ht="24" x14ac:dyDescent="0.2">
      <c r="A950" s="144" t="s">
        <v>492</v>
      </c>
      <c r="B950" s="104" t="s">
        <v>456</v>
      </c>
      <c r="C950" s="104" t="s">
        <v>252</v>
      </c>
      <c r="D950" s="104" t="s">
        <v>287</v>
      </c>
      <c r="E950" s="104" t="s">
        <v>493</v>
      </c>
      <c r="F950" s="104"/>
      <c r="G950" s="132">
        <f>G951</f>
        <v>475.56</v>
      </c>
      <c r="H950" s="132">
        <f t="shared" ref="H950" si="271">H951</f>
        <v>475.56</v>
      </c>
      <c r="I950" s="132">
        <f t="shared" si="269"/>
        <v>100</v>
      </c>
    </row>
    <row r="951" spans="1:9" x14ac:dyDescent="0.2">
      <c r="A951" s="94" t="s">
        <v>122</v>
      </c>
      <c r="B951" s="214">
        <v>612</v>
      </c>
      <c r="C951" s="53" t="s">
        <v>252</v>
      </c>
      <c r="D951" s="53" t="s">
        <v>287</v>
      </c>
      <c r="E951" s="53" t="s">
        <v>493</v>
      </c>
      <c r="F951" s="53" t="s">
        <v>123</v>
      </c>
      <c r="G951" s="118">
        <f>G952</f>
        <v>475.56</v>
      </c>
      <c r="H951" s="118">
        <f>H952</f>
        <v>475.56</v>
      </c>
      <c r="I951" s="118">
        <f t="shared" si="269"/>
        <v>100</v>
      </c>
    </row>
    <row r="952" spans="1:9" x14ac:dyDescent="0.2">
      <c r="A952" s="94" t="s">
        <v>124</v>
      </c>
      <c r="B952" s="214">
        <v>612</v>
      </c>
      <c r="C952" s="53" t="s">
        <v>252</v>
      </c>
      <c r="D952" s="53" t="s">
        <v>287</v>
      </c>
      <c r="E952" s="53" t="s">
        <v>493</v>
      </c>
      <c r="F952" s="53" t="s">
        <v>125</v>
      </c>
      <c r="G952" s="118">
        <v>475.56</v>
      </c>
      <c r="H952" s="118">
        <v>475.56</v>
      </c>
      <c r="I952" s="118">
        <f t="shared" si="269"/>
        <v>100</v>
      </c>
    </row>
    <row r="953" spans="1:9" ht="36" x14ac:dyDescent="0.2">
      <c r="A953" s="144" t="s">
        <v>494</v>
      </c>
      <c r="B953" s="104" t="s">
        <v>456</v>
      </c>
      <c r="C953" s="104" t="s">
        <v>252</v>
      </c>
      <c r="D953" s="104" t="s">
        <v>287</v>
      </c>
      <c r="E953" s="104" t="s">
        <v>495</v>
      </c>
      <c r="F953" s="104"/>
      <c r="G953" s="132">
        <f t="shared" ref="G953:H953" si="272">G956+G958+G954</f>
        <v>2504.44</v>
      </c>
      <c r="H953" s="132">
        <f t="shared" si="272"/>
        <v>2418.9661000000001</v>
      </c>
      <c r="I953" s="132">
        <f t="shared" si="269"/>
        <v>96.587105300985456</v>
      </c>
    </row>
    <row r="954" spans="1:9" ht="36" x14ac:dyDescent="0.2">
      <c r="A954" s="94" t="s">
        <v>112</v>
      </c>
      <c r="B954" s="214">
        <v>612</v>
      </c>
      <c r="C954" s="53" t="s">
        <v>252</v>
      </c>
      <c r="D954" s="53" t="s">
        <v>287</v>
      </c>
      <c r="E954" s="53" t="s">
        <v>495</v>
      </c>
      <c r="F954" s="53" t="s">
        <v>113</v>
      </c>
      <c r="G954" s="118">
        <f>G955</f>
        <v>135</v>
      </c>
      <c r="H954" s="133">
        <f>H955</f>
        <v>132.90199999999999</v>
      </c>
      <c r="I954" s="133">
        <f t="shared" si="269"/>
        <v>98.44592592592592</v>
      </c>
    </row>
    <row r="955" spans="1:9" x14ac:dyDescent="0.2">
      <c r="A955" s="94" t="s">
        <v>181</v>
      </c>
      <c r="B955" s="214">
        <v>612</v>
      </c>
      <c r="C955" s="53" t="s">
        <v>252</v>
      </c>
      <c r="D955" s="53" t="s">
        <v>287</v>
      </c>
      <c r="E955" s="53" t="s">
        <v>495</v>
      </c>
      <c r="F955" s="53" t="s">
        <v>182</v>
      </c>
      <c r="G955" s="118">
        <v>135</v>
      </c>
      <c r="H955" s="133">
        <v>132.90199999999999</v>
      </c>
      <c r="I955" s="133">
        <f t="shared" si="269"/>
        <v>98.44592592592592</v>
      </c>
    </row>
    <row r="956" spans="1:9" x14ac:dyDescent="0.2">
      <c r="A956" s="94" t="s">
        <v>122</v>
      </c>
      <c r="B956" s="214">
        <v>612</v>
      </c>
      <c r="C956" s="53" t="s">
        <v>252</v>
      </c>
      <c r="D956" s="53" t="s">
        <v>287</v>
      </c>
      <c r="E956" s="53" t="s">
        <v>495</v>
      </c>
      <c r="F956" s="53" t="s">
        <v>123</v>
      </c>
      <c r="G956" s="118">
        <f>G957</f>
        <v>2189.77</v>
      </c>
      <c r="H956" s="118">
        <f>H957</f>
        <v>2106.4641000000001</v>
      </c>
      <c r="I956" s="118">
        <f t="shared" si="269"/>
        <v>96.195678084913041</v>
      </c>
    </row>
    <row r="957" spans="1:9" x14ac:dyDescent="0.2">
      <c r="A957" s="94" t="s">
        <v>124</v>
      </c>
      <c r="B957" s="214">
        <v>612</v>
      </c>
      <c r="C957" s="53" t="s">
        <v>252</v>
      </c>
      <c r="D957" s="53" t="s">
        <v>287</v>
      </c>
      <c r="E957" s="53" t="s">
        <v>495</v>
      </c>
      <c r="F957" s="53" t="s">
        <v>125</v>
      </c>
      <c r="G957" s="118">
        <v>2189.77</v>
      </c>
      <c r="H957" s="118">
        <v>2106.4641000000001</v>
      </c>
      <c r="I957" s="118">
        <f t="shared" si="269"/>
        <v>96.195678084913041</v>
      </c>
    </row>
    <row r="958" spans="1:9" x14ac:dyDescent="0.2">
      <c r="A958" s="94" t="s">
        <v>209</v>
      </c>
      <c r="B958" s="214">
        <v>612</v>
      </c>
      <c r="C958" s="53" t="s">
        <v>252</v>
      </c>
      <c r="D958" s="53" t="s">
        <v>287</v>
      </c>
      <c r="E958" s="53" t="s">
        <v>495</v>
      </c>
      <c r="F958" s="53" t="s">
        <v>210</v>
      </c>
      <c r="G958" s="118">
        <f>G959</f>
        <v>179.67</v>
      </c>
      <c r="H958" s="118">
        <f>H959</f>
        <v>179.6</v>
      </c>
      <c r="I958" s="118">
        <f t="shared" si="269"/>
        <v>99.961039683864868</v>
      </c>
    </row>
    <row r="959" spans="1:9" x14ac:dyDescent="0.2">
      <c r="A959" s="94" t="s">
        <v>496</v>
      </c>
      <c r="B959" s="214">
        <v>612</v>
      </c>
      <c r="C959" s="53" t="s">
        <v>252</v>
      </c>
      <c r="D959" s="53" t="s">
        <v>287</v>
      </c>
      <c r="E959" s="53" t="s">
        <v>495</v>
      </c>
      <c r="F959" s="53" t="s">
        <v>497</v>
      </c>
      <c r="G959" s="118">
        <v>179.67</v>
      </c>
      <c r="H959" s="118">
        <v>179.6</v>
      </c>
      <c r="I959" s="118">
        <f t="shared" si="269"/>
        <v>99.961039683864868</v>
      </c>
    </row>
    <row r="960" spans="1:9" x14ac:dyDescent="0.2">
      <c r="A960" s="96" t="s">
        <v>474</v>
      </c>
      <c r="B960" s="95" t="s">
        <v>456</v>
      </c>
      <c r="C960" s="95" t="s">
        <v>252</v>
      </c>
      <c r="D960" s="95" t="s">
        <v>287</v>
      </c>
      <c r="E960" s="95" t="s">
        <v>475</v>
      </c>
      <c r="F960" s="95"/>
      <c r="G960" s="137">
        <f>G961</f>
        <v>22452.29</v>
      </c>
      <c r="H960" s="137">
        <f>H961</f>
        <v>22407.920000000002</v>
      </c>
      <c r="I960" s="137">
        <f t="shared" si="269"/>
        <v>99.802380959804111</v>
      </c>
    </row>
    <row r="961" spans="1:9" ht="24" x14ac:dyDescent="0.2">
      <c r="A961" s="138" t="s">
        <v>604</v>
      </c>
      <c r="B961" s="104" t="s">
        <v>456</v>
      </c>
      <c r="C961" s="104" t="s">
        <v>252</v>
      </c>
      <c r="D961" s="104" t="s">
        <v>287</v>
      </c>
      <c r="E961" s="104" t="s">
        <v>605</v>
      </c>
      <c r="F961" s="104"/>
      <c r="G961" s="143">
        <f t="shared" ref="G961:H961" si="273">G962</f>
        <v>22452.29</v>
      </c>
      <c r="H961" s="143">
        <f t="shared" si="273"/>
        <v>22407.920000000002</v>
      </c>
      <c r="I961" s="143">
        <f t="shared" si="269"/>
        <v>99.802380959804111</v>
      </c>
    </row>
    <row r="962" spans="1:9" ht="14.25" customHeight="1" x14ac:dyDescent="0.2">
      <c r="A962" s="94" t="s">
        <v>236</v>
      </c>
      <c r="B962" s="53" t="s">
        <v>456</v>
      </c>
      <c r="C962" s="53" t="s">
        <v>252</v>
      </c>
      <c r="D962" s="53" t="s">
        <v>287</v>
      </c>
      <c r="E962" s="53" t="s">
        <v>605</v>
      </c>
      <c r="F962" s="53" t="s">
        <v>237</v>
      </c>
      <c r="G962" s="133">
        <f>G963+G964</f>
        <v>22452.29</v>
      </c>
      <c r="H962" s="133">
        <f>H963+H964</f>
        <v>22407.920000000002</v>
      </c>
      <c r="I962" s="133">
        <f t="shared" si="269"/>
        <v>99.802380959804111</v>
      </c>
    </row>
    <row r="963" spans="1:9" x14ac:dyDescent="0.2">
      <c r="A963" s="94" t="s">
        <v>238</v>
      </c>
      <c r="B963" s="53" t="s">
        <v>456</v>
      </c>
      <c r="C963" s="53" t="s">
        <v>252</v>
      </c>
      <c r="D963" s="53" t="s">
        <v>287</v>
      </c>
      <c r="E963" s="53" t="s">
        <v>605</v>
      </c>
      <c r="F963" s="53" t="s">
        <v>239</v>
      </c>
      <c r="G963" s="133">
        <v>21555.055</v>
      </c>
      <c r="H963" s="133">
        <v>21510.685000000001</v>
      </c>
      <c r="I963" s="133">
        <f t="shared" si="269"/>
        <v>99.79415501375432</v>
      </c>
    </row>
    <row r="964" spans="1:9" x14ac:dyDescent="0.2">
      <c r="A964" s="94" t="s">
        <v>260</v>
      </c>
      <c r="B964" s="53" t="s">
        <v>456</v>
      </c>
      <c r="C964" s="53" t="s">
        <v>252</v>
      </c>
      <c r="D964" s="53" t="s">
        <v>287</v>
      </c>
      <c r="E964" s="53" t="s">
        <v>605</v>
      </c>
      <c r="F964" s="53" t="s">
        <v>261</v>
      </c>
      <c r="G964" s="133">
        <v>897.23500000000001</v>
      </c>
      <c r="H964" s="133">
        <v>897.23500000000001</v>
      </c>
      <c r="I964" s="133">
        <f t="shared" si="269"/>
        <v>100</v>
      </c>
    </row>
    <row r="965" spans="1:9" ht="24" x14ac:dyDescent="0.2">
      <c r="A965" s="146" t="s">
        <v>742</v>
      </c>
      <c r="B965" s="147">
        <v>612</v>
      </c>
      <c r="C965" s="95" t="s">
        <v>252</v>
      </c>
      <c r="D965" s="95" t="s">
        <v>287</v>
      </c>
      <c r="E965" s="95" t="s">
        <v>498</v>
      </c>
      <c r="F965" s="95"/>
      <c r="G965" s="120">
        <f t="shared" ref="G965:H966" si="274">G966</f>
        <v>25195.752190000003</v>
      </c>
      <c r="H965" s="120">
        <f t="shared" si="274"/>
        <v>25108.08826</v>
      </c>
      <c r="I965" s="120">
        <f t="shared" si="269"/>
        <v>99.652068613237134</v>
      </c>
    </row>
    <row r="966" spans="1:9" x14ac:dyDescent="0.2">
      <c r="A966" s="201" t="s">
        <v>499</v>
      </c>
      <c r="B966" s="147">
        <v>612</v>
      </c>
      <c r="C966" s="95" t="s">
        <v>252</v>
      </c>
      <c r="D966" s="95" t="s">
        <v>287</v>
      </c>
      <c r="E966" s="95" t="s">
        <v>498</v>
      </c>
      <c r="F966" s="95"/>
      <c r="G966" s="120">
        <f t="shared" si="274"/>
        <v>25195.752190000003</v>
      </c>
      <c r="H966" s="120">
        <f t="shared" si="274"/>
        <v>25108.08826</v>
      </c>
      <c r="I966" s="120">
        <f t="shared" si="269"/>
        <v>99.652068613237134</v>
      </c>
    </row>
    <row r="967" spans="1:9" ht="24" x14ac:dyDescent="0.2">
      <c r="A967" s="138" t="s">
        <v>500</v>
      </c>
      <c r="B967" s="104" t="s">
        <v>456</v>
      </c>
      <c r="C967" s="104" t="s">
        <v>252</v>
      </c>
      <c r="D967" s="104" t="s">
        <v>287</v>
      </c>
      <c r="E967" s="104" t="s">
        <v>498</v>
      </c>
      <c r="F967" s="104"/>
      <c r="G967" s="132">
        <f t="shared" ref="G967:H967" si="275">G968+G971+G976</f>
        <v>25195.752190000003</v>
      </c>
      <c r="H967" s="132">
        <f t="shared" si="275"/>
        <v>25108.08826</v>
      </c>
      <c r="I967" s="132">
        <f t="shared" si="269"/>
        <v>99.652068613237134</v>
      </c>
    </row>
    <row r="968" spans="1:9" x14ac:dyDescent="0.2">
      <c r="A968" s="96" t="s">
        <v>350</v>
      </c>
      <c r="B968" s="95" t="s">
        <v>456</v>
      </c>
      <c r="C968" s="95" t="s">
        <v>252</v>
      </c>
      <c r="D968" s="95" t="s">
        <v>287</v>
      </c>
      <c r="E968" s="95" t="s">
        <v>501</v>
      </c>
      <c r="F968" s="95"/>
      <c r="G968" s="120">
        <f t="shared" ref="G968:H969" si="276">G969</f>
        <v>23264.600000000002</v>
      </c>
      <c r="H968" s="120">
        <f t="shared" si="276"/>
        <v>23199.59633</v>
      </c>
      <c r="I968" s="120">
        <f t="shared" si="269"/>
        <v>99.720589780181029</v>
      </c>
    </row>
    <row r="969" spans="1:9" ht="36" x14ac:dyDescent="0.2">
      <c r="A969" s="94" t="s">
        <v>112</v>
      </c>
      <c r="B969" s="53" t="s">
        <v>456</v>
      </c>
      <c r="C969" s="53" t="s">
        <v>252</v>
      </c>
      <c r="D969" s="53" t="s">
        <v>287</v>
      </c>
      <c r="E969" s="53" t="s">
        <v>501</v>
      </c>
      <c r="F969" s="53" t="s">
        <v>113</v>
      </c>
      <c r="G969" s="118">
        <f t="shared" si="276"/>
        <v>23264.600000000002</v>
      </c>
      <c r="H969" s="118">
        <f t="shared" si="276"/>
        <v>23199.59633</v>
      </c>
      <c r="I969" s="118">
        <f t="shared" si="269"/>
        <v>99.720589780181029</v>
      </c>
    </row>
    <row r="970" spans="1:9" x14ac:dyDescent="0.2">
      <c r="A970" s="94" t="s">
        <v>114</v>
      </c>
      <c r="B970" s="53" t="s">
        <v>456</v>
      </c>
      <c r="C970" s="53" t="s">
        <v>252</v>
      </c>
      <c r="D970" s="53" t="s">
        <v>287</v>
      </c>
      <c r="E970" s="53" t="s">
        <v>501</v>
      </c>
      <c r="F970" s="53" t="s">
        <v>115</v>
      </c>
      <c r="G970" s="118">
        <v>23264.600000000002</v>
      </c>
      <c r="H970" s="118">
        <v>23199.59633</v>
      </c>
      <c r="I970" s="118">
        <f t="shared" si="269"/>
        <v>99.720589780181029</v>
      </c>
    </row>
    <row r="971" spans="1:9" x14ac:dyDescent="0.2">
      <c r="A971" s="96" t="s">
        <v>120</v>
      </c>
      <c r="B971" s="95" t="s">
        <v>456</v>
      </c>
      <c r="C971" s="95" t="s">
        <v>252</v>
      </c>
      <c r="D971" s="95" t="s">
        <v>287</v>
      </c>
      <c r="E971" s="95" t="s">
        <v>502</v>
      </c>
      <c r="F971" s="95"/>
      <c r="G971" s="120">
        <f>G972+G974</f>
        <v>1421</v>
      </c>
      <c r="H971" s="120">
        <f>H972+H974</f>
        <v>1398.3397400000001</v>
      </c>
      <c r="I971" s="120">
        <f t="shared" si="269"/>
        <v>98.405330049261096</v>
      </c>
    </row>
    <row r="972" spans="1:9" x14ac:dyDescent="0.2">
      <c r="A972" s="94" t="s">
        <v>122</v>
      </c>
      <c r="B972" s="53" t="s">
        <v>456</v>
      </c>
      <c r="C972" s="53" t="s">
        <v>252</v>
      </c>
      <c r="D972" s="53" t="s">
        <v>287</v>
      </c>
      <c r="E972" s="53" t="s">
        <v>502</v>
      </c>
      <c r="F972" s="53" t="s">
        <v>123</v>
      </c>
      <c r="G972" s="118">
        <f>G973</f>
        <v>1016</v>
      </c>
      <c r="H972" s="118">
        <f>H973</f>
        <v>998.33974000000012</v>
      </c>
      <c r="I972" s="118">
        <f t="shared" si="269"/>
        <v>98.261785433070884</v>
      </c>
    </row>
    <row r="973" spans="1:9" x14ac:dyDescent="0.2">
      <c r="A973" s="94" t="s">
        <v>124</v>
      </c>
      <c r="B973" s="53" t="s">
        <v>456</v>
      </c>
      <c r="C973" s="53" t="s">
        <v>252</v>
      </c>
      <c r="D973" s="53" t="s">
        <v>287</v>
      </c>
      <c r="E973" s="53" t="s">
        <v>502</v>
      </c>
      <c r="F973" s="53" t="s">
        <v>125</v>
      </c>
      <c r="G973" s="118">
        <v>1016</v>
      </c>
      <c r="H973" s="118">
        <v>998.33974000000012</v>
      </c>
      <c r="I973" s="118">
        <f t="shared" si="269"/>
        <v>98.261785433070884</v>
      </c>
    </row>
    <row r="974" spans="1:9" x14ac:dyDescent="0.2">
      <c r="A974" s="94" t="s">
        <v>126</v>
      </c>
      <c r="B974" s="53" t="s">
        <v>456</v>
      </c>
      <c r="C974" s="53" t="s">
        <v>252</v>
      </c>
      <c r="D974" s="53" t="s">
        <v>287</v>
      </c>
      <c r="E974" s="53" t="s">
        <v>502</v>
      </c>
      <c r="F974" s="53" t="s">
        <v>127</v>
      </c>
      <c r="G974" s="118">
        <f>G975</f>
        <v>405</v>
      </c>
      <c r="H974" s="118">
        <f>H975</f>
        <v>400</v>
      </c>
      <c r="I974" s="118">
        <f t="shared" si="269"/>
        <v>98.76543209876543</v>
      </c>
    </row>
    <row r="975" spans="1:9" x14ac:dyDescent="0.2">
      <c r="A975" s="94" t="s">
        <v>128</v>
      </c>
      <c r="B975" s="53" t="s">
        <v>456</v>
      </c>
      <c r="C975" s="53" t="s">
        <v>252</v>
      </c>
      <c r="D975" s="53" t="s">
        <v>287</v>
      </c>
      <c r="E975" s="53" t="s">
        <v>502</v>
      </c>
      <c r="F975" s="53" t="s">
        <v>129</v>
      </c>
      <c r="G975" s="118">
        <v>405</v>
      </c>
      <c r="H975" s="118">
        <v>400</v>
      </c>
      <c r="I975" s="118">
        <f t="shared" si="269"/>
        <v>98.76543209876543</v>
      </c>
    </row>
    <row r="976" spans="1:9" ht="14.25" customHeight="1" x14ac:dyDescent="0.2">
      <c r="A976" s="96" t="s">
        <v>826</v>
      </c>
      <c r="B976" s="95" t="s">
        <v>456</v>
      </c>
      <c r="C976" s="95" t="s">
        <v>252</v>
      </c>
      <c r="D976" s="95" t="s">
        <v>287</v>
      </c>
      <c r="E976" s="95" t="s">
        <v>827</v>
      </c>
      <c r="F976" s="95"/>
      <c r="G976" s="210">
        <f t="shared" ref="G976:H976" si="277">G977</f>
        <v>510.15219000000002</v>
      </c>
      <c r="H976" s="137">
        <f t="shared" si="277"/>
        <v>510.15219000000002</v>
      </c>
      <c r="I976" s="137">
        <f t="shared" si="269"/>
        <v>100</v>
      </c>
    </row>
    <row r="977" spans="1:9" ht="36" x14ac:dyDescent="0.2">
      <c r="A977" s="94" t="s">
        <v>112</v>
      </c>
      <c r="B977" s="53" t="s">
        <v>456</v>
      </c>
      <c r="C977" s="53" t="s">
        <v>252</v>
      </c>
      <c r="D977" s="53" t="s">
        <v>287</v>
      </c>
      <c r="E977" s="53" t="s">
        <v>827</v>
      </c>
      <c r="F977" s="53" t="s">
        <v>113</v>
      </c>
      <c r="G977" s="118">
        <f>G978</f>
        <v>510.15219000000002</v>
      </c>
      <c r="H977" s="133">
        <f>H978</f>
        <v>510.15219000000002</v>
      </c>
      <c r="I977" s="133">
        <f t="shared" si="269"/>
        <v>100</v>
      </c>
    </row>
    <row r="978" spans="1:9" x14ac:dyDescent="0.2">
      <c r="A978" s="94" t="s">
        <v>114</v>
      </c>
      <c r="B978" s="53" t="s">
        <v>456</v>
      </c>
      <c r="C978" s="53" t="s">
        <v>252</v>
      </c>
      <c r="D978" s="53" t="s">
        <v>287</v>
      </c>
      <c r="E978" s="53" t="s">
        <v>827</v>
      </c>
      <c r="F978" s="53" t="s">
        <v>115</v>
      </c>
      <c r="G978" s="118">
        <v>510.15219000000002</v>
      </c>
      <c r="H978" s="133">
        <v>510.15219000000002</v>
      </c>
      <c r="I978" s="133">
        <f t="shared" si="269"/>
        <v>100</v>
      </c>
    </row>
    <row r="979" spans="1:9" x14ac:dyDescent="0.2">
      <c r="A979" s="96" t="s">
        <v>205</v>
      </c>
      <c r="B979" s="95" t="s">
        <v>456</v>
      </c>
      <c r="C979" s="95" t="s">
        <v>189</v>
      </c>
      <c r="D979" s="95" t="s">
        <v>104</v>
      </c>
      <c r="E979" s="95"/>
      <c r="F979" s="95"/>
      <c r="G979" s="120">
        <f>G980+G986</f>
        <v>10963</v>
      </c>
      <c r="H979" s="120">
        <f>H980+H986</f>
        <v>10530.117400000001</v>
      </c>
      <c r="I979" s="120">
        <f t="shared" si="269"/>
        <v>96.051422056006572</v>
      </c>
    </row>
    <row r="980" spans="1:9" x14ac:dyDescent="0.2">
      <c r="A980" s="96" t="s">
        <v>213</v>
      </c>
      <c r="B980" s="95" t="s">
        <v>456</v>
      </c>
      <c r="C980" s="95" t="s">
        <v>189</v>
      </c>
      <c r="D980" s="95" t="s">
        <v>188</v>
      </c>
      <c r="E980" s="95"/>
      <c r="F980" s="95"/>
      <c r="G980" s="120">
        <f t="shared" ref="G980:H981" si="278">G981</f>
        <v>640</v>
      </c>
      <c r="H980" s="120">
        <f t="shared" si="278"/>
        <v>640</v>
      </c>
      <c r="I980" s="120">
        <f t="shared" si="269"/>
        <v>100</v>
      </c>
    </row>
    <row r="981" spans="1:9" ht="13.5" x14ac:dyDescent="0.2">
      <c r="A981" s="131" t="s">
        <v>458</v>
      </c>
      <c r="B981" s="108" t="s">
        <v>456</v>
      </c>
      <c r="C981" s="108" t="s">
        <v>189</v>
      </c>
      <c r="D981" s="108" t="s">
        <v>188</v>
      </c>
      <c r="E981" s="108" t="s">
        <v>459</v>
      </c>
      <c r="F981" s="108"/>
      <c r="G981" s="228">
        <f>G982</f>
        <v>640</v>
      </c>
      <c r="H981" s="228">
        <f t="shared" si="278"/>
        <v>640</v>
      </c>
      <c r="I981" s="228">
        <f t="shared" si="269"/>
        <v>100</v>
      </c>
    </row>
    <row r="982" spans="1:9" x14ac:dyDescent="0.2">
      <c r="A982" s="96" t="s">
        <v>474</v>
      </c>
      <c r="B982" s="95" t="s">
        <v>456</v>
      </c>
      <c r="C982" s="95" t="s">
        <v>189</v>
      </c>
      <c r="D982" s="95" t="s">
        <v>188</v>
      </c>
      <c r="E982" s="95" t="s">
        <v>475</v>
      </c>
      <c r="F982" s="95"/>
      <c r="G982" s="120">
        <f>G983</f>
        <v>640</v>
      </c>
      <c r="H982" s="120">
        <f>H983</f>
        <v>640</v>
      </c>
      <c r="I982" s="120">
        <f t="shared" si="269"/>
        <v>100</v>
      </c>
    </row>
    <row r="983" spans="1:9" ht="24" x14ac:dyDescent="0.2">
      <c r="A983" s="144" t="s">
        <v>504</v>
      </c>
      <c r="B983" s="104" t="s">
        <v>456</v>
      </c>
      <c r="C983" s="104" t="s">
        <v>189</v>
      </c>
      <c r="D983" s="104" t="s">
        <v>188</v>
      </c>
      <c r="E983" s="104" t="s">
        <v>505</v>
      </c>
      <c r="F983" s="104"/>
      <c r="G983" s="132">
        <f t="shared" ref="G983:H984" si="279">G984</f>
        <v>640</v>
      </c>
      <c r="H983" s="132">
        <f t="shared" si="279"/>
        <v>640</v>
      </c>
      <c r="I983" s="132">
        <f t="shared" si="269"/>
        <v>100</v>
      </c>
    </row>
    <row r="984" spans="1:9" x14ac:dyDescent="0.2">
      <c r="A984" s="94" t="s">
        <v>209</v>
      </c>
      <c r="B984" s="214">
        <v>612</v>
      </c>
      <c r="C984" s="53" t="s">
        <v>189</v>
      </c>
      <c r="D984" s="53" t="s">
        <v>188</v>
      </c>
      <c r="E984" s="53" t="s">
        <v>505</v>
      </c>
      <c r="F984" s="53" t="s">
        <v>210</v>
      </c>
      <c r="G984" s="118">
        <f t="shared" si="279"/>
        <v>640</v>
      </c>
      <c r="H984" s="118">
        <f t="shared" si="279"/>
        <v>640</v>
      </c>
      <c r="I984" s="118">
        <f t="shared" si="269"/>
        <v>100</v>
      </c>
    </row>
    <row r="985" spans="1:9" x14ac:dyDescent="0.2">
      <c r="A985" s="94" t="s">
        <v>220</v>
      </c>
      <c r="B985" s="214">
        <v>612</v>
      </c>
      <c r="C985" s="53" t="s">
        <v>189</v>
      </c>
      <c r="D985" s="53" t="s">
        <v>188</v>
      </c>
      <c r="E985" s="53" t="s">
        <v>505</v>
      </c>
      <c r="F985" s="53" t="s">
        <v>221</v>
      </c>
      <c r="G985" s="118">
        <v>640</v>
      </c>
      <c r="H985" s="118">
        <v>640</v>
      </c>
      <c r="I985" s="118">
        <f t="shared" si="269"/>
        <v>100</v>
      </c>
    </row>
    <row r="986" spans="1:9" x14ac:dyDescent="0.2">
      <c r="A986" s="96" t="s">
        <v>506</v>
      </c>
      <c r="B986" s="95" t="s">
        <v>456</v>
      </c>
      <c r="C986" s="95" t="s">
        <v>189</v>
      </c>
      <c r="D986" s="95" t="s">
        <v>107</v>
      </c>
      <c r="E986" s="95"/>
      <c r="F986" s="95"/>
      <c r="G986" s="120">
        <f t="shared" ref="G986:H990" si="280">G987</f>
        <v>10323</v>
      </c>
      <c r="H986" s="120">
        <f t="shared" si="280"/>
        <v>9890.117400000001</v>
      </c>
      <c r="I986" s="120">
        <f t="shared" si="269"/>
        <v>95.806620168555668</v>
      </c>
    </row>
    <row r="987" spans="1:9" ht="13.5" x14ac:dyDescent="0.2">
      <c r="A987" s="131" t="s">
        <v>458</v>
      </c>
      <c r="B987" s="108" t="s">
        <v>456</v>
      </c>
      <c r="C987" s="108" t="s">
        <v>189</v>
      </c>
      <c r="D987" s="108" t="s">
        <v>107</v>
      </c>
      <c r="E987" s="108" t="s">
        <v>459</v>
      </c>
      <c r="F987" s="104"/>
      <c r="G987" s="228">
        <f t="shared" si="280"/>
        <v>10323</v>
      </c>
      <c r="H987" s="228">
        <f t="shared" si="280"/>
        <v>9890.117400000001</v>
      </c>
      <c r="I987" s="228">
        <f t="shared" si="269"/>
        <v>95.806620168555668</v>
      </c>
    </row>
    <row r="988" spans="1:9" x14ac:dyDescent="0.2">
      <c r="A988" s="96" t="s">
        <v>474</v>
      </c>
      <c r="B988" s="95" t="s">
        <v>456</v>
      </c>
      <c r="C988" s="95" t="s">
        <v>189</v>
      </c>
      <c r="D988" s="95" t="s">
        <v>107</v>
      </c>
      <c r="E988" s="95" t="s">
        <v>475</v>
      </c>
      <c r="F988" s="95"/>
      <c r="G988" s="120">
        <f t="shared" si="280"/>
        <v>10323</v>
      </c>
      <c r="H988" s="120">
        <f t="shared" si="280"/>
        <v>9890.117400000001</v>
      </c>
      <c r="I988" s="120">
        <f t="shared" si="269"/>
        <v>95.806620168555668</v>
      </c>
    </row>
    <row r="989" spans="1:9" ht="36" x14ac:dyDescent="0.2">
      <c r="A989" s="217" t="s">
        <v>606</v>
      </c>
      <c r="B989" s="104" t="s">
        <v>456</v>
      </c>
      <c r="C989" s="104" t="s">
        <v>189</v>
      </c>
      <c r="D989" s="104" t="s">
        <v>107</v>
      </c>
      <c r="E989" s="104" t="s">
        <v>614</v>
      </c>
      <c r="F989" s="104"/>
      <c r="G989" s="132">
        <f t="shared" si="280"/>
        <v>10323</v>
      </c>
      <c r="H989" s="132">
        <f t="shared" si="280"/>
        <v>9890.117400000001</v>
      </c>
      <c r="I989" s="132">
        <f t="shared" ref="I989:I1052" si="281">H989/G989*100</f>
        <v>95.806620168555668</v>
      </c>
    </row>
    <row r="990" spans="1:9" x14ac:dyDescent="0.2">
      <c r="A990" s="94" t="s">
        <v>209</v>
      </c>
      <c r="B990" s="53" t="s">
        <v>456</v>
      </c>
      <c r="C990" s="53" t="s">
        <v>189</v>
      </c>
      <c r="D990" s="53" t="s">
        <v>107</v>
      </c>
      <c r="E990" s="53" t="s">
        <v>614</v>
      </c>
      <c r="F990" s="53" t="s">
        <v>210</v>
      </c>
      <c r="G990" s="118">
        <f t="shared" si="280"/>
        <v>10323</v>
      </c>
      <c r="H990" s="118">
        <f t="shared" si="280"/>
        <v>9890.117400000001</v>
      </c>
      <c r="I990" s="118">
        <f t="shared" si="281"/>
        <v>95.806620168555668</v>
      </c>
    </row>
    <row r="991" spans="1:9" x14ac:dyDescent="0.2">
      <c r="A991" s="94" t="s">
        <v>507</v>
      </c>
      <c r="B991" s="53" t="s">
        <v>456</v>
      </c>
      <c r="C991" s="53" t="s">
        <v>189</v>
      </c>
      <c r="D991" s="53" t="s">
        <v>107</v>
      </c>
      <c r="E991" s="53" t="s">
        <v>614</v>
      </c>
      <c r="F991" s="53" t="s">
        <v>212</v>
      </c>
      <c r="G991" s="118">
        <v>10323</v>
      </c>
      <c r="H991" s="118">
        <v>9890.117400000001</v>
      </c>
      <c r="I991" s="118">
        <f t="shared" si="281"/>
        <v>95.806620168555668</v>
      </c>
    </row>
    <row r="992" spans="1:9" ht="15.75" x14ac:dyDescent="0.2">
      <c r="A992" s="205" t="s">
        <v>508</v>
      </c>
      <c r="B992" s="206" t="s">
        <v>509</v>
      </c>
      <c r="C992" s="115"/>
      <c r="D992" s="115"/>
      <c r="E992" s="206"/>
      <c r="F992" s="206"/>
      <c r="G992" s="223">
        <f t="shared" ref="G992:H995" si="282">G993</f>
        <v>36738.837900000006</v>
      </c>
      <c r="H992" s="223">
        <f t="shared" si="282"/>
        <v>35804.855429999996</v>
      </c>
      <c r="I992" s="223">
        <f t="shared" si="281"/>
        <v>97.457778951685327</v>
      </c>
    </row>
    <row r="993" spans="1:9" x14ac:dyDescent="0.2">
      <c r="A993" s="96" t="s">
        <v>102</v>
      </c>
      <c r="B993" s="95" t="s">
        <v>509</v>
      </c>
      <c r="C993" s="95" t="s">
        <v>103</v>
      </c>
      <c r="D993" s="95" t="s">
        <v>104</v>
      </c>
      <c r="E993" s="95"/>
      <c r="F993" s="95"/>
      <c r="G993" s="137">
        <f t="shared" si="282"/>
        <v>36738.837900000006</v>
      </c>
      <c r="H993" s="120">
        <f t="shared" si="282"/>
        <v>35804.855429999996</v>
      </c>
      <c r="I993" s="120">
        <f t="shared" si="281"/>
        <v>97.457778951685327</v>
      </c>
    </row>
    <row r="994" spans="1:9" ht="24" x14ac:dyDescent="0.2">
      <c r="A994" s="96" t="s">
        <v>574</v>
      </c>
      <c r="B994" s="95" t="s">
        <v>509</v>
      </c>
      <c r="C994" s="95" t="s">
        <v>103</v>
      </c>
      <c r="D994" s="95" t="s">
        <v>107</v>
      </c>
      <c r="E994" s="95"/>
      <c r="F994" s="95"/>
      <c r="G994" s="120">
        <f>G995</f>
        <v>36738.837900000006</v>
      </c>
      <c r="H994" s="120">
        <f t="shared" si="282"/>
        <v>35804.855429999996</v>
      </c>
      <c r="I994" s="120">
        <f t="shared" si="281"/>
        <v>97.457778951685327</v>
      </c>
    </row>
    <row r="995" spans="1:9" x14ac:dyDescent="0.2">
      <c r="A995" s="138" t="s">
        <v>108</v>
      </c>
      <c r="B995" s="104" t="s">
        <v>509</v>
      </c>
      <c r="C995" s="104" t="s">
        <v>103</v>
      </c>
      <c r="D995" s="104" t="s">
        <v>107</v>
      </c>
      <c r="E995" s="104" t="s">
        <v>116</v>
      </c>
      <c r="F995" s="104"/>
      <c r="G995" s="132">
        <f>G996</f>
        <v>36738.837900000006</v>
      </c>
      <c r="H995" s="132">
        <f t="shared" si="282"/>
        <v>35804.855429999996</v>
      </c>
      <c r="I995" s="132">
        <f t="shared" si="281"/>
        <v>97.457778951685327</v>
      </c>
    </row>
    <row r="996" spans="1:9" x14ac:dyDescent="0.2">
      <c r="A996" s="96" t="s">
        <v>110</v>
      </c>
      <c r="B996" s="95" t="s">
        <v>509</v>
      </c>
      <c r="C996" s="95" t="s">
        <v>103</v>
      </c>
      <c r="D996" s="95" t="s">
        <v>107</v>
      </c>
      <c r="E996" s="95" t="s">
        <v>117</v>
      </c>
      <c r="F996" s="95"/>
      <c r="G996" s="120">
        <f t="shared" ref="G996:H996" si="283">G997+G1000+G1005</f>
        <v>36738.837900000006</v>
      </c>
      <c r="H996" s="120">
        <f t="shared" si="283"/>
        <v>35804.855429999996</v>
      </c>
      <c r="I996" s="120">
        <f t="shared" si="281"/>
        <v>97.457778951685327</v>
      </c>
    </row>
    <row r="997" spans="1:9" x14ac:dyDescent="0.2">
      <c r="A997" s="96" t="s">
        <v>111</v>
      </c>
      <c r="B997" s="95" t="s">
        <v>509</v>
      </c>
      <c r="C997" s="95" t="s">
        <v>103</v>
      </c>
      <c r="D997" s="95" t="s">
        <v>107</v>
      </c>
      <c r="E997" s="95" t="s">
        <v>119</v>
      </c>
      <c r="F997" s="95"/>
      <c r="G997" s="120">
        <f>G998</f>
        <v>33862.000000000007</v>
      </c>
      <c r="H997" s="120">
        <f t="shared" ref="H997:H998" si="284">H998</f>
        <v>33130.059600000001</v>
      </c>
      <c r="I997" s="120">
        <f t="shared" si="281"/>
        <v>97.838460811529131</v>
      </c>
    </row>
    <row r="998" spans="1:9" ht="36" x14ac:dyDescent="0.2">
      <c r="A998" s="94" t="s">
        <v>112</v>
      </c>
      <c r="B998" s="53" t="s">
        <v>509</v>
      </c>
      <c r="C998" s="53" t="s">
        <v>103</v>
      </c>
      <c r="D998" s="53" t="s">
        <v>107</v>
      </c>
      <c r="E998" s="53" t="s">
        <v>119</v>
      </c>
      <c r="F998" s="53" t="s">
        <v>113</v>
      </c>
      <c r="G998" s="118">
        <f>G999</f>
        <v>33862.000000000007</v>
      </c>
      <c r="H998" s="118">
        <f t="shared" si="284"/>
        <v>33130.059600000001</v>
      </c>
      <c r="I998" s="118">
        <f t="shared" si="281"/>
        <v>97.838460811529131</v>
      </c>
    </row>
    <row r="999" spans="1:9" x14ac:dyDescent="0.2">
      <c r="A999" s="94" t="s">
        <v>114</v>
      </c>
      <c r="B999" s="53" t="s">
        <v>509</v>
      </c>
      <c r="C999" s="53" t="s">
        <v>103</v>
      </c>
      <c r="D999" s="53" t="s">
        <v>107</v>
      </c>
      <c r="E999" s="53" t="s">
        <v>119</v>
      </c>
      <c r="F999" s="53" t="s">
        <v>115</v>
      </c>
      <c r="G999" s="118">
        <v>33862.000000000007</v>
      </c>
      <c r="H999" s="118">
        <v>33130.059600000001</v>
      </c>
      <c r="I999" s="118">
        <f t="shared" si="281"/>
        <v>97.838460811529131</v>
      </c>
    </row>
    <row r="1000" spans="1:9" x14ac:dyDescent="0.2">
      <c r="A1000" s="96" t="s">
        <v>120</v>
      </c>
      <c r="B1000" s="95" t="s">
        <v>509</v>
      </c>
      <c r="C1000" s="95" t="s">
        <v>103</v>
      </c>
      <c r="D1000" s="95" t="s">
        <v>107</v>
      </c>
      <c r="E1000" s="95" t="s">
        <v>121</v>
      </c>
      <c r="F1000" s="95"/>
      <c r="G1000" s="120">
        <f>G1001+G1003</f>
        <v>2204</v>
      </c>
      <c r="H1000" s="120">
        <f t="shared" ref="H1000" si="285">H1001+H1003</f>
        <v>2001.95793</v>
      </c>
      <c r="I1000" s="120">
        <f t="shared" si="281"/>
        <v>90.832936932849364</v>
      </c>
    </row>
    <row r="1001" spans="1:9" x14ac:dyDescent="0.2">
      <c r="A1001" s="94" t="s">
        <v>122</v>
      </c>
      <c r="B1001" s="53" t="s">
        <v>509</v>
      </c>
      <c r="C1001" s="53" t="s">
        <v>103</v>
      </c>
      <c r="D1001" s="53" t="s">
        <v>107</v>
      </c>
      <c r="E1001" s="53" t="s">
        <v>121</v>
      </c>
      <c r="F1001" s="53" t="s">
        <v>123</v>
      </c>
      <c r="G1001" s="118">
        <f>G1002</f>
        <v>2194</v>
      </c>
      <c r="H1001" s="118">
        <f t="shared" ref="H1001" si="286">H1002</f>
        <v>1999.98693</v>
      </c>
      <c r="I1001" s="118">
        <f t="shared" si="281"/>
        <v>91.157107110300814</v>
      </c>
    </row>
    <row r="1002" spans="1:9" x14ac:dyDescent="0.2">
      <c r="A1002" s="94" t="s">
        <v>124</v>
      </c>
      <c r="B1002" s="53" t="s">
        <v>509</v>
      </c>
      <c r="C1002" s="53" t="s">
        <v>103</v>
      </c>
      <c r="D1002" s="53" t="s">
        <v>107</v>
      </c>
      <c r="E1002" s="53" t="s">
        <v>121</v>
      </c>
      <c r="F1002" s="53" t="s">
        <v>125</v>
      </c>
      <c r="G1002" s="118">
        <v>2194</v>
      </c>
      <c r="H1002" s="118">
        <v>1999.98693</v>
      </c>
      <c r="I1002" s="118">
        <f t="shared" si="281"/>
        <v>91.157107110300814</v>
      </c>
    </row>
    <row r="1003" spans="1:9" x14ac:dyDescent="0.2">
      <c r="A1003" s="94" t="s">
        <v>126</v>
      </c>
      <c r="B1003" s="53" t="s">
        <v>509</v>
      </c>
      <c r="C1003" s="53" t="s">
        <v>103</v>
      </c>
      <c r="D1003" s="53" t="s">
        <v>107</v>
      </c>
      <c r="E1003" s="53" t="s">
        <v>121</v>
      </c>
      <c r="F1003" s="53" t="s">
        <v>127</v>
      </c>
      <c r="G1003" s="118">
        <f>G1004</f>
        <v>10</v>
      </c>
      <c r="H1003" s="118">
        <f t="shared" ref="H1003" si="287">H1004</f>
        <v>1.9710000000000001</v>
      </c>
      <c r="I1003" s="118">
        <f t="shared" si="281"/>
        <v>19.71</v>
      </c>
    </row>
    <row r="1004" spans="1:9" x14ac:dyDescent="0.2">
      <c r="A1004" s="94" t="s">
        <v>128</v>
      </c>
      <c r="B1004" s="53" t="s">
        <v>509</v>
      </c>
      <c r="C1004" s="53" t="s">
        <v>103</v>
      </c>
      <c r="D1004" s="53" t="s">
        <v>107</v>
      </c>
      <c r="E1004" s="53" t="s">
        <v>121</v>
      </c>
      <c r="F1004" s="53" t="s">
        <v>129</v>
      </c>
      <c r="G1004" s="118">
        <v>10</v>
      </c>
      <c r="H1004" s="118">
        <v>1.9710000000000001</v>
      </c>
      <c r="I1004" s="118">
        <f t="shared" si="281"/>
        <v>19.71</v>
      </c>
    </row>
    <row r="1005" spans="1:9" ht="14.25" customHeight="1" x14ac:dyDescent="0.2">
      <c r="A1005" s="96" t="s">
        <v>826</v>
      </c>
      <c r="B1005" s="95" t="s">
        <v>509</v>
      </c>
      <c r="C1005" s="95" t="s">
        <v>103</v>
      </c>
      <c r="D1005" s="95" t="s">
        <v>107</v>
      </c>
      <c r="E1005" s="95" t="s">
        <v>827</v>
      </c>
      <c r="F1005" s="95"/>
      <c r="G1005" s="210">
        <f t="shared" ref="G1005:H1005" si="288">G1006</f>
        <v>672.8379000000001</v>
      </c>
      <c r="H1005" s="137">
        <f t="shared" si="288"/>
        <v>672.8379000000001</v>
      </c>
      <c r="I1005" s="137">
        <f t="shared" si="281"/>
        <v>100</v>
      </c>
    </row>
    <row r="1006" spans="1:9" ht="36" x14ac:dyDescent="0.2">
      <c r="A1006" s="94" t="s">
        <v>112</v>
      </c>
      <c r="B1006" s="53" t="s">
        <v>509</v>
      </c>
      <c r="C1006" s="53" t="s">
        <v>103</v>
      </c>
      <c r="D1006" s="53" t="s">
        <v>107</v>
      </c>
      <c r="E1006" s="53" t="s">
        <v>827</v>
      </c>
      <c r="F1006" s="53" t="s">
        <v>113</v>
      </c>
      <c r="G1006" s="211">
        <f>G1007</f>
        <v>672.8379000000001</v>
      </c>
      <c r="H1006" s="133">
        <f>H1007</f>
        <v>672.8379000000001</v>
      </c>
      <c r="I1006" s="133">
        <f t="shared" si="281"/>
        <v>100</v>
      </c>
    </row>
    <row r="1007" spans="1:9" x14ac:dyDescent="0.2">
      <c r="A1007" s="94" t="s">
        <v>114</v>
      </c>
      <c r="B1007" s="53" t="s">
        <v>509</v>
      </c>
      <c r="C1007" s="53" t="s">
        <v>103</v>
      </c>
      <c r="D1007" s="53" t="s">
        <v>107</v>
      </c>
      <c r="E1007" s="53" t="s">
        <v>827</v>
      </c>
      <c r="F1007" s="53" t="s">
        <v>115</v>
      </c>
      <c r="G1007" s="211">
        <v>672.8379000000001</v>
      </c>
      <c r="H1007" s="133">
        <v>672.8379000000001</v>
      </c>
      <c r="I1007" s="133">
        <f t="shared" si="281"/>
        <v>100</v>
      </c>
    </row>
    <row r="1008" spans="1:9" ht="31.5" x14ac:dyDescent="0.2">
      <c r="A1008" s="205" t="s">
        <v>706</v>
      </c>
      <c r="B1008" s="206" t="s">
        <v>705</v>
      </c>
      <c r="C1008" s="115"/>
      <c r="D1008" s="115"/>
      <c r="E1008" s="206"/>
      <c r="F1008" s="206"/>
      <c r="G1008" s="207">
        <f>G1009+G1030</f>
        <v>39263.048649999997</v>
      </c>
      <c r="H1008" s="223">
        <f>H1009+H1030</f>
        <v>37465.186220000003</v>
      </c>
      <c r="I1008" s="223">
        <f t="shared" si="281"/>
        <v>95.420981070454928</v>
      </c>
    </row>
    <row r="1009" spans="1:9" x14ac:dyDescent="0.2">
      <c r="A1009" s="96" t="s">
        <v>102</v>
      </c>
      <c r="B1009" s="95" t="s">
        <v>705</v>
      </c>
      <c r="C1009" s="95" t="s">
        <v>103</v>
      </c>
      <c r="D1009" s="95" t="s">
        <v>104</v>
      </c>
      <c r="E1009" s="95"/>
      <c r="F1009" s="95"/>
      <c r="G1009" s="120">
        <f>G1010+G1024</f>
        <v>31808.883399999999</v>
      </c>
      <c r="H1009" s="137">
        <f>H1010+H1024</f>
        <v>30498.852340000001</v>
      </c>
      <c r="I1009" s="137">
        <f t="shared" si="281"/>
        <v>95.881555968104195</v>
      </c>
    </row>
    <row r="1010" spans="1:9" ht="24" x14ac:dyDescent="0.2">
      <c r="A1010" s="96" t="s">
        <v>574</v>
      </c>
      <c r="B1010" s="95" t="s">
        <v>705</v>
      </c>
      <c r="C1010" s="95" t="s">
        <v>103</v>
      </c>
      <c r="D1010" s="95" t="s">
        <v>107</v>
      </c>
      <c r="E1010" s="95"/>
      <c r="F1010" s="95"/>
      <c r="G1010" s="120">
        <f>G1011</f>
        <v>31311.2834</v>
      </c>
      <c r="H1010" s="137">
        <f t="shared" ref="H1010:H1011" si="289">H1011</f>
        <v>30155.052340000002</v>
      </c>
      <c r="I1010" s="137">
        <f t="shared" si="281"/>
        <v>96.307302242360336</v>
      </c>
    </row>
    <row r="1011" spans="1:9" x14ac:dyDescent="0.2">
      <c r="A1011" s="138" t="s">
        <v>108</v>
      </c>
      <c r="B1011" s="104" t="s">
        <v>705</v>
      </c>
      <c r="C1011" s="104" t="s">
        <v>103</v>
      </c>
      <c r="D1011" s="104" t="s">
        <v>107</v>
      </c>
      <c r="E1011" s="104" t="s">
        <v>116</v>
      </c>
      <c r="F1011" s="104"/>
      <c r="G1011" s="132">
        <f>G1012</f>
        <v>31311.2834</v>
      </c>
      <c r="H1011" s="143">
        <f t="shared" si="289"/>
        <v>30155.052340000002</v>
      </c>
      <c r="I1011" s="143">
        <f t="shared" si="281"/>
        <v>96.307302242360336</v>
      </c>
    </row>
    <row r="1012" spans="1:9" x14ac:dyDescent="0.2">
      <c r="A1012" s="96" t="s">
        <v>110</v>
      </c>
      <c r="B1012" s="95" t="s">
        <v>705</v>
      </c>
      <c r="C1012" s="95" t="s">
        <v>103</v>
      </c>
      <c r="D1012" s="95" t="s">
        <v>107</v>
      </c>
      <c r="E1012" s="95" t="s">
        <v>117</v>
      </c>
      <c r="F1012" s="95"/>
      <c r="G1012" s="120">
        <f t="shared" ref="G1012:H1012" si="290">G1013+G1016+G1021</f>
        <v>31311.2834</v>
      </c>
      <c r="H1012" s="137">
        <f t="shared" si="290"/>
        <v>30155.052340000002</v>
      </c>
      <c r="I1012" s="137">
        <f t="shared" si="281"/>
        <v>96.307302242360336</v>
      </c>
    </row>
    <row r="1013" spans="1:9" x14ac:dyDescent="0.2">
      <c r="A1013" s="96" t="s">
        <v>111</v>
      </c>
      <c r="B1013" s="95" t="s">
        <v>705</v>
      </c>
      <c r="C1013" s="95" t="s">
        <v>103</v>
      </c>
      <c r="D1013" s="95" t="s">
        <v>107</v>
      </c>
      <c r="E1013" s="95" t="s">
        <v>119</v>
      </c>
      <c r="F1013" s="95"/>
      <c r="G1013" s="120">
        <f>G1014</f>
        <v>26397.300000000003</v>
      </c>
      <c r="H1013" s="137">
        <f t="shared" ref="H1013:H1014" si="291">H1014</f>
        <v>26213.012390000004</v>
      </c>
      <c r="I1013" s="137">
        <f t="shared" si="281"/>
        <v>99.301869471498989</v>
      </c>
    </row>
    <row r="1014" spans="1:9" ht="36" x14ac:dyDescent="0.2">
      <c r="A1014" s="94" t="s">
        <v>112</v>
      </c>
      <c r="B1014" s="53" t="s">
        <v>705</v>
      </c>
      <c r="C1014" s="53" t="s">
        <v>103</v>
      </c>
      <c r="D1014" s="53" t="s">
        <v>107</v>
      </c>
      <c r="E1014" s="53" t="s">
        <v>119</v>
      </c>
      <c r="F1014" s="53" t="s">
        <v>113</v>
      </c>
      <c r="G1014" s="118">
        <f t="shared" ref="G1014" si="292">G1015</f>
        <v>26397.300000000003</v>
      </c>
      <c r="H1014" s="133">
        <f t="shared" si="291"/>
        <v>26213.012390000004</v>
      </c>
      <c r="I1014" s="133">
        <f t="shared" si="281"/>
        <v>99.301869471498989</v>
      </c>
    </row>
    <row r="1015" spans="1:9" x14ac:dyDescent="0.2">
      <c r="A1015" s="94" t="s">
        <v>114</v>
      </c>
      <c r="B1015" s="53" t="s">
        <v>705</v>
      </c>
      <c r="C1015" s="53" t="s">
        <v>103</v>
      </c>
      <c r="D1015" s="53" t="s">
        <v>107</v>
      </c>
      <c r="E1015" s="53" t="s">
        <v>119</v>
      </c>
      <c r="F1015" s="53" t="s">
        <v>115</v>
      </c>
      <c r="G1015" s="118">
        <v>26397.300000000003</v>
      </c>
      <c r="H1015" s="133">
        <v>26213.012390000004</v>
      </c>
      <c r="I1015" s="133">
        <f t="shared" si="281"/>
        <v>99.301869471498989</v>
      </c>
    </row>
    <row r="1016" spans="1:9" x14ac:dyDescent="0.2">
      <c r="A1016" s="96" t="s">
        <v>120</v>
      </c>
      <c r="B1016" s="95" t="s">
        <v>705</v>
      </c>
      <c r="C1016" s="95" t="s">
        <v>103</v>
      </c>
      <c r="D1016" s="95" t="s">
        <v>107</v>
      </c>
      <c r="E1016" s="95" t="s">
        <v>121</v>
      </c>
      <c r="F1016" s="95"/>
      <c r="G1016" s="120">
        <f>G1017+G1019</f>
        <v>4110.5086799999999</v>
      </c>
      <c r="H1016" s="137">
        <f>H1017+H1019</f>
        <v>3138.5652299999997</v>
      </c>
      <c r="I1016" s="137">
        <f t="shared" si="281"/>
        <v>76.354667374160599</v>
      </c>
    </row>
    <row r="1017" spans="1:9" x14ac:dyDescent="0.2">
      <c r="A1017" s="94" t="s">
        <v>122</v>
      </c>
      <c r="B1017" s="53" t="s">
        <v>705</v>
      </c>
      <c r="C1017" s="53" t="s">
        <v>103</v>
      </c>
      <c r="D1017" s="53" t="s">
        <v>107</v>
      </c>
      <c r="E1017" s="53" t="s">
        <v>121</v>
      </c>
      <c r="F1017" s="53" t="s">
        <v>123</v>
      </c>
      <c r="G1017" s="118">
        <f>G1018</f>
        <v>3996.2666799999997</v>
      </c>
      <c r="H1017" s="133">
        <f>H1018</f>
        <v>3129.5652299999997</v>
      </c>
      <c r="I1017" s="133">
        <f t="shared" si="281"/>
        <v>78.312221896062255</v>
      </c>
    </row>
    <row r="1018" spans="1:9" x14ac:dyDescent="0.2">
      <c r="A1018" s="94" t="s">
        <v>124</v>
      </c>
      <c r="B1018" s="53" t="s">
        <v>705</v>
      </c>
      <c r="C1018" s="53" t="s">
        <v>103</v>
      </c>
      <c r="D1018" s="53" t="s">
        <v>107</v>
      </c>
      <c r="E1018" s="53" t="s">
        <v>121</v>
      </c>
      <c r="F1018" s="53" t="s">
        <v>125</v>
      </c>
      <c r="G1018" s="118">
        <v>3996.2666799999997</v>
      </c>
      <c r="H1018" s="133">
        <v>3129.5652299999997</v>
      </c>
      <c r="I1018" s="133">
        <f t="shared" si="281"/>
        <v>78.312221896062255</v>
      </c>
    </row>
    <row r="1019" spans="1:9" x14ac:dyDescent="0.2">
      <c r="A1019" s="94" t="s">
        <v>126</v>
      </c>
      <c r="B1019" s="53" t="s">
        <v>705</v>
      </c>
      <c r="C1019" s="53" t="s">
        <v>103</v>
      </c>
      <c r="D1019" s="53" t="s">
        <v>107</v>
      </c>
      <c r="E1019" s="53" t="s">
        <v>121</v>
      </c>
      <c r="F1019" s="53" t="s">
        <v>127</v>
      </c>
      <c r="G1019" s="118">
        <f>G1020</f>
        <v>114.242</v>
      </c>
      <c r="H1019" s="133">
        <f>H1020</f>
        <v>9</v>
      </c>
      <c r="I1019" s="133">
        <f t="shared" si="281"/>
        <v>7.8780133401025898</v>
      </c>
    </row>
    <row r="1020" spans="1:9" x14ac:dyDescent="0.2">
      <c r="A1020" s="94" t="s">
        <v>128</v>
      </c>
      <c r="B1020" s="53" t="s">
        <v>705</v>
      </c>
      <c r="C1020" s="53" t="s">
        <v>103</v>
      </c>
      <c r="D1020" s="53" t="s">
        <v>107</v>
      </c>
      <c r="E1020" s="53" t="s">
        <v>121</v>
      </c>
      <c r="F1020" s="53" t="s">
        <v>129</v>
      </c>
      <c r="G1020" s="118">
        <v>114.242</v>
      </c>
      <c r="H1020" s="133">
        <v>9</v>
      </c>
      <c r="I1020" s="133">
        <f t="shared" si="281"/>
        <v>7.8780133401025898</v>
      </c>
    </row>
    <row r="1021" spans="1:9" ht="15.75" customHeight="1" x14ac:dyDescent="0.2">
      <c r="A1021" s="96" t="s">
        <v>826</v>
      </c>
      <c r="B1021" s="95" t="s">
        <v>705</v>
      </c>
      <c r="C1021" s="95" t="s">
        <v>103</v>
      </c>
      <c r="D1021" s="95" t="s">
        <v>107</v>
      </c>
      <c r="E1021" s="95" t="s">
        <v>827</v>
      </c>
      <c r="F1021" s="95"/>
      <c r="G1021" s="210">
        <f t="shared" ref="G1021:H1021" si="293">G1022</f>
        <v>803.47471999999993</v>
      </c>
      <c r="H1021" s="137">
        <f t="shared" si="293"/>
        <v>803.47471999999993</v>
      </c>
      <c r="I1021" s="137">
        <f t="shared" si="281"/>
        <v>100</v>
      </c>
    </row>
    <row r="1022" spans="1:9" ht="36" x14ac:dyDescent="0.2">
      <c r="A1022" s="94" t="s">
        <v>112</v>
      </c>
      <c r="B1022" s="53" t="s">
        <v>705</v>
      </c>
      <c r="C1022" s="53" t="s">
        <v>103</v>
      </c>
      <c r="D1022" s="53" t="s">
        <v>107</v>
      </c>
      <c r="E1022" s="53" t="s">
        <v>827</v>
      </c>
      <c r="F1022" s="53" t="s">
        <v>113</v>
      </c>
      <c r="G1022" s="211">
        <f>G1023</f>
        <v>803.47471999999993</v>
      </c>
      <c r="H1022" s="133">
        <f>H1023</f>
        <v>803.47471999999993</v>
      </c>
      <c r="I1022" s="133">
        <f t="shared" si="281"/>
        <v>100</v>
      </c>
    </row>
    <row r="1023" spans="1:9" x14ac:dyDescent="0.2">
      <c r="A1023" s="94" t="s">
        <v>114</v>
      </c>
      <c r="B1023" s="53" t="s">
        <v>705</v>
      </c>
      <c r="C1023" s="53" t="s">
        <v>103</v>
      </c>
      <c r="D1023" s="53" t="s">
        <v>107</v>
      </c>
      <c r="E1023" s="53" t="s">
        <v>827</v>
      </c>
      <c r="F1023" s="53" t="s">
        <v>115</v>
      </c>
      <c r="G1023" s="211">
        <v>803.47471999999993</v>
      </c>
      <c r="H1023" s="133">
        <v>803.47471999999993</v>
      </c>
      <c r="I1023" s="133">
        <f t="shared" si="281"/>
        <v>100</v>
      </c>
    </row>
    <row r="1024" spans="1:9" x14ac:dyDescent="0.2">
      <c r="A1024" s="98" t="s">
        <v>136</v>
      </c>
      <c r="B1024" s="95" t="s">
        <v>705</v>
      </c>
      <c r="C1024" s="95" t="s">
        <v>103</v>
      </c>
      <c r="D1024" s="95" t="s">
        <v>137</v>
      </c>
      <c r="E1024" s="95"/>
      <c r="F1024" s="95"/>
      <c r="G1024" s="120">
        <f t="shared" ref="G1024:H1028" si="294">G1025</f>
        <v>497.6</v>
      </c>
      <c r="H1024" s="137">
        <f t="shared" si="294"/>
        <v>343.8</v>
      </c>
      <c r="I1024" s="137">
        <f t="shared" si="281"/>
        <v>69.09163987138264</v>
      </c>
    </row>
    <row r="1025" spans="1:9" x14ac:dyDescent="0.2">
      <c r="A1025" s="138" t="s">
        <v>108</v>
      </c>
      <c r="B1025" s="104" t="s">
        <v>705</v>
      </c>
      <c r="C1025" s="104" t="s">
        <v>103</v>
      </c>
      <c r="D1025" s="104" t="s">
        <v>137</v>
      </c>
      <c r="E1025" s="104" t="s">
        <v>116</v>
      </c>
      <c r="F1025" s="53"/>
      <c r="G1025" s="224">
        <f t="shared" si="294"/>
        <v>497.6</v>
      </c>
      <c r="H1025" s="143">
        <f t="shared" si="294"/>
        <v>343.8</v>
      </c>
      <c r="I1025" s="143">
        <f t="shared" si="281"/>
        <v>69.09163987138264</v>
      </c>
    </row>
    <row r="1026" spans="1:9" x14ac:dyDescent="0.2">
      <c r="A1026" s="96" t="s">
        <v>110</v>
      </c>
      <c r="B1026" s="95" t="s">
        <v>705</v>
      </c>
      <c r="C1026" s="95" t="s">
        <v>103</v>
      </c>
      <c r="D1026" s="95" t="s">
        <v>137</v>
      </c>
      <c r="E1026" s="95" t="s">
        <v>117</v>
      </c>
      <c r="F1026" s="53"/>
      <c r="G1026" s="218">
        <f t="shared" si="294"/>
        <v>497.6</v>
      </c>
      <c r="H1026" s="137">
        <f t="shared" si="294"/>
        <v>343.8</v>
      </c>
      <c r="I1026" s="137">
        <f t="shared" si="281"/>
        <v>69.09163987138264</v>
      </c>
    </row>
    <row r="1027" spans="1:9" x14ac:dyDescent="0.2">
      <c r="A1027" s="96" t="s">
        <v>242</v>
      </c>
      <c r="B1027" s="95" t="s">
        <v>705</v>
      </c>
      <c r="C1027" s="95" t="s">
        <v>103</v>
      </c>
      <c r="D1027" s="95" t="s">
        <v>137</v>
      </c>
      <c r="E1027" s="95" t="s">
        <v>243</v>
      </c>
      <c r="F1027" s="53"/>
      <c r="G1027" s="218">
        <f t="shared" si="294"/>
        <v>497.6</v>
      </c>
      <c r="H1027" s="137">
        <f t="shared" si="294"/>
        <v>343.8</v>
      </c>
      <c r="I1027" s="137">
        <f t="shared" si="281"/>
        <v>69.09163987138264</v>
      </c>
    </row>
    <row r="1028" spans="1:9" ht="36" x14ac:dyDescent="0.2">
      <c r="A1028" s="94" t="s">
        <v>112</v>
      </c>
      <c r="B1028" s="53" t="s">
        <v>705</v>
      </c>
      <c r="C1028" s="53" t="s">
        <v>103</v>
      </c>
      <c r="D1028" s="53" t="s">
        <v>137</v>
      </c>
      <c r="E1028" s="53" t="s">
        <v>243</v>
      </c>
      <c r="F1028" s="53" t="s">
        <v>113</v>
      </c>
      <c r="G1028" s="219">
        <f t="shared" si="294"/>
        <v>497.6</v>
      </c>
      <c r="H1028" s="133">
        <f t="shared" si="294"/>
        <v>343.8</v>
      </c>
      <c r="I1028" s="133">
        <f t="shared" si="281"/>
        <v>69.09163987138264</v>
      </c>
    </row>
    <row r="1029" spans="1:9" x14ac:dyDescent="0.2">
      <c r="A1029" s="94" t="s">
        <v>114</v>
      </c>
      <c r="B1029" s="53" t="s">
        <v>705</v>
      </c>
      <c r="C1029" s="53" t="s">
        <v>103</v>
      </c>
      <c r="D1029" s="53" t="s">
        <v>137</v>
      </c>
      <c r="E1029" s="53" t="s">
        <v>243</v>
      </c>
      <c r="F1029" s="53" t="s">
        <v>115</v>
      </c>
      <c r="G1029" s="219">
        <v>497.6</v>
      </c>
      <c r="H1029" s="133">
        <v>343.8</v>
      </c>
      <c r="I1029" s="133">
        <f t="shared" si="281"/>
        <v>69.09163987138264</v>
      </c>
    </row>
    <row r="1030" spans="1:9" x14ac:dyDescent="0.2">
      <c r="A1030" s="96" t="s">
        <v>244</v>
      </c>
      <c r="B1030" s="95" t="s">
        <v>705</v>
      </c>
      <c r="C1030" s="95" t="s">
        <v>130</v>
      </c>
      <c r="D1030" s="95" t="s">
        <v>104</v>
      </c>
      <c r="E1030" s="53"/>
      <c r="F1030" s="53"/>
      <c r="G1030" s="120">
        <f t="shared" ref="G1030:H1035" si="295">G1031</f>
        <v>7454.16525</v>
      </c>
      <c r="H1030" s="137">
        <f t="shared" si="295"/>
        <v>6966.3338800000001</v>
      </c>
      <c r="I1030" s="137">
        <f t="shared" si="281"/>
        <v>93.45558686131892</v>
      </c>
    </row>
    <row r="1031" spans="1:9" x14ac:dyDescent="0.2">
      <c r="A1031" s="96" t="s">
        <v>245</v>
      </c>
      <c r="B1031" s="95" t="s">
        <v>705</v>
      </c>
      <c r="C1031" s="95" t="s">
        <v>130</v>
      </c>
      <c r="D1031" s="95" t="s">
        <v>188</v>
      </c>
      <c r="E1031" s="104"/>
      <c r="F1031" s="104"/>
      <c r="G1031" s="120">
        <f t="shared" si="295"/>
        <v>7454.16525</v>
      </c>
      <c r="H1031" s="137">
        <f t="shared" si="295"/>
        <v>6966.3338800000001</v>
      </c>
      <c r="I1031" s="137">
        <f t="shared" si="281"/>
        <v>93.45558686131892</v>
      </c>
    </row>
    <row r="1032" spans="1:9" x14ac:dyDescent="0.2">
      <c r="A1032" s="138" t="s">
        <v>108</v>
      </c>
      <c r="B1032" s="104" t="s">
        <v>705</v>
      </c>
      <c r="C1032" s="104" t="s">
        <v>130</v>
      </c>
      <c r="D1032" s="104" t="s">
        <v>188</v>
      </c>
      <c r="E1032" s="104" t="s">
        <v>116</v>
      </c>
      <c r="F1032" s="104"/>
      <c r="G1032" s="132">
        <f t="shared" si="295"/>
        <v>7454.16525</v>
      </c>
      <c r="H1032" s="143">
        <f t="shared" si="295"/>
        <v>6966.3338800000001</v>
      </c>
      <c r="I1032" s="143">
        <f t="shared" si="281"/>
        <v>93.45558686131892</v>
      </c>
    </row>
    <row r="1033" spans="1:9" x14ac:dyDescent="0.2">
      <c r="A1033" s="96" t="s">
        <v>110</v>
      </c>
      <c r="B1033" s="95" t="s">
        <v>705</v>
      </c>
      <c r="C1033" s="95" t="s">
        <v>130</v>
      </c>
      <c r="D1033" s="95" t="s">
        <v>188</v>
      </c>
      <c r="E1033" s="95" t="s">
        <v>117</v>
      </c>
      <c r="F1033" s="95"/>
      <c r="G1033" s="120">
        <f t="shared" si="295"/>
        <v>7454.16525</v>
      </c>
      <c r="H1033" s="137">
        <f t="shared" si="295"/>
        <v>6966.3338800000001</v>
      </c>
      <c r="I1033" s="137">
        <f t="shared" si="281"/>
        <v>93.45558686131892</v>
      </c>
    </row>
    <row r="1034" spans="1:9" x14ac:dyDescent="0.2">
      <c r="A1034" s="96" t="s">
        <v>246</v>
      </c>
      <c r="B1034" s="95" t="s">
        <v>705</v>
      </c>
      <c r="C1034" s="95" t="s">
        <v>130</v>
      </c>
      <c r="D1034" s="95" t="s">
        <v>188</v>
      </c>
      <c r="E1034" s="147" t="s">
        <v>247</v>
      </c>
      <c r="F1034" s="95"/>
      <c r="G1034" s="120">
        <f t="shared" si="295"/>
        <v>7454.16525</v>
      </c>
      <c r="H1034" s="137">
        <f t="shared" si="295"/>
        <v>6966.3338800000001</v>
      </c>
      <c r="I1034" s="137">
        <f t="shared" si="281"/>
        <v>93.45558686131892</v>
      </c>
    </row>
    <row r="1035" spans="1:9" x14ac:dyDescent="0.2">
      <c r="A1035" s="220" t="s">
        <v>122</v>
      </c>
      <c r="B1035" s="53" t="s">
        <v>705</v>
      </c>
      <c r="C1035" s="53" t="s">
        <v>130</v>
      </c>
      <c r="D1035" s="53" t="s">
        <v>188</v>
      </c>
      <c r="E1035" s="214" t="s">
        <v>247</v>
      </c>
      <c r="F1035" s="53" t="s">
        <v>123</v>
      </c>
      <c r="G1035" s="118">
        <f t="shared" si="295"/>
        <v>7454.16525</v>
      </c>
      <c r="H1035" s="133">
        <f t="shared" si="295"/>
        <v>6966.3338800000001</v>
      </c>
      <c r="I1035" s="133">
        <f t="shared" si="281"/>
        <v>93.45558686131892</v>
      </c>
    </row>
    <row r="1036" spans="1:9" x14ac:dyDescent="0.2">
      <c r="A1036" s="220" t="s">
        <v>124</v>
      </c>
      <c r="B1036" s="53" t="s">
        <v>705</v>
      </c>
      <c r="C1036" s="53" t="s">
        <v>130</v>
      </c>
      <c r="D1036" s="53" t="s">
        <v>188</v>
      </c>
      <c r="E1036" s="214" t="s">
        <v>247</v>
      </c>
      <c r="F1036" s="53" t="s">
        <v>125</v>
      </c>
      <c r="G1036" s="118">
        <v>7454.16525</v>
      </c>
      <c r="H1036" s="133">
        <v>6966.3338800000001</v>
      </c>
      <c r="I1036" s="133">
        <f t="shared" si="281"/>
        <v>93.45558686131892</v>
      </c>
    </row>
    <row r="1037" spans="1:9" ht="31.5" x14ac:dyDescent="0.2">
      <c r="A1037" s="205" t="s">
        <v>714</v>
      </c>
      <c r="B1037" s="206" t="s">
        <v>713</v>
      </c>
      <c r="C1037" s="115"/>
      <c r="D1037" s="115"/>
      <c r="E1037" s="206"/>
      <c r="F1037" s="206"/>
      <c r="G1037" s="207">
        <f>G1038+G1059</f>
        <v>40170.17353</v>
      </c>
      <c r="H1037" s="223">
        <f>H1038+H1059</f>
        <v>39019.095130000002</v>
      </c>
      <c r="I1037" s="223">
        <f t="shared" si="281"/>
        <v>97.134494828257729</v>
      </c>
    </row>
    <row r="1038" spans="1:9" x14ac:dyDescent="0.2">
      <c r="A1038" s="96" t="s">
        <v>102</v>
      </c>
      <c r="B1038" s="95" t="s">
        <v>713</v>
      </c>
      <c r="C1038" s="95" t="s">
        <v>103</v>
      </c>
      <c r="D1038" s="95" t="s">
        <v>104</v>
      </c>
      <c r="E1038" s="95"/>
      <c r="F1038" s="95"/>
      <c r="G1038" s="120">
        <f>G1039+G1053</f>
        <v>34270.17353</v>
      </c>
      <c r="H1038" s="137">
        <f>H1039+H1053</f>
        <v>33425.308729999997</v>
      </c>
      <c r="I1038" s="137">
        <f t="shared" si="281"/>
        <v>97.534693545510038</v>
      </c>
    </row>
    <row r="1039" spans="1:9" ht="24" x14ac:dyDescent="0.2">
      <c r="A1039" s="96" t="s">
        <v>574</v>
      </c>
      <c r="B1039" s="95" t="s">
        <v>713</v>
      </c>
      <c r="C1039" s="95" t="s">
        <v>103</v>
      </c>
      <c r="D1039" s="95" t="s">
        <v>107</v>
      </c>
      <c r="E1039" s="95"/>
      <c r="F1039" s="95"/>
      <c r="G1039" s="120">
        <f>G1040</f>
        <v>33370.17353</v>
      </c>
      <c r="H1039" s="137">
        <f t="shared" ref="H1039:H1040" si="296">H1040</f>
        <v>32961.508729999994</v>
      </c>
      <c r="I1039" s="137">
        <f t="shared" si="281"/>
        <v>98.775359080369739</v>
      </c>
    </row>
    <row r="1040" spans="1:9" x14ac:dyDescent="0.2">
      <c r="A1040" s="138" t="s">
        <v>108</v>
      </c>
      <c r="B1040" s="104" t="s">
        <v>713</v>
      </c>
      <c r="C1040" s="104" t="s">
        <v>103</v>
      </c>
      <c r="D1040" s="104" t="s">
        <v>107</v>
      </c>
      <c r="E1040" s="104" t="s">
        <v>116</v>
      </c>
      <c r="F1040" s="104"/>
      <c r="G1040" s="132">
        <f>G1041</f>
        <v>33370.17353</v>
      </c>
      <c r="H1040" s="143">
        <f t="shared" si="296"/>
        <v>32961.508729999994</v>
      </c>
      <c r="I1040" s="143">
        <f t="shared" si="281"/>
        <v>98.775359080369739</v>
      </c>
    </row>
    <row r="1041" spans="1:9" x14ac:dyDescent="0.2">
      <c r="A1041" s="96" t="s">
        <v>110</v>
      </c>
      <c r="B1041" s="95" t="s">
        <v>713</v>
      </c>
      <c r="C1041" s="95" t="s">
        <v>103</v>
      </c>
      <c r="D1041" s="95" t="s">
        <v>107</v>
      </c>
      <c r="E1041" s="95" t="s">
        <v>117</v>
      </c>
      <c r="F1041" s="95"/>
      <c r="G1041" s="120">
        <f t="shared" ref="G1041:H1041" si="297">G1042+G1045+G1050</f>
        <v>33370.17353</v>
      </c>
      <c r="H1041" s="137">
        <f t="shared" si="297"/>
        <v>32961.508729999994</v>
      </c>
      <c r="I1041" s="137">
        <f t="shared" si="281"/>
        <v>98.775359080369739</v>
      </c>
    </row>
    <row r="1042" spans="1:9" x14ac:dyDescent="0.2">
      <c r="A1042" s="96" t="s">
        <v>111</v>
      </c>
      <c r="B1042" s="95" t="s">
        <v>713</v>
      </c>
      <c r="C1042" s="95" t="s">
        <v>103</v>
      </c>
      <c r="D1042" s="95" t="s">
        <v>107</v>
      </c>
      <c r="E1042" s="95" t="s">
        <v>119</v>
      </c>
      <c r="F1042" s="95"/>
      <c r="G1042" s="120">
        <f>G1043</f>
        <v>30279.132049999997</v>
      </c>
      <c r="H1042" s="137">
        <f t="shared" ref="H1042:H1043" si="298">H1043</f>
        <v>30240.223999999991</v>
      </c>
      <c r="I1042" s="137">
        <f t="shared" si="281"/>
        <v>99.871502096111087</v>
      </c>
    </row>
    <row r="1043" spans="1:9" ht="36" x14ac:dyDescent="0.2">
      <c r="A1043" s="94" t="s">
        <v>112</v>
      </c>
      <c r="B1043" s="53" t="s">
        <v>713</v>
      </c>
      <c r="C1043" s="53" t="s">
        <v>103</v>
      </c>
      <c r="D1043" s="53" t="s">
        <v>107</v>
      </c>
      <c r="E1043" s="53" t="s">
        <v>119</v>
      </c>
      <c r="F1043" s="53" t="s">
        <v>113</v>
      </c>
      <c r="G1043" s="118">
        <f t="shared" ref="G1043" si="299">G1044</f>
        <v>30279.132049999997</v>
      </c>
      <c r="H1043" s="133">
        <f t="shared" si="298"/>
        <v>30240.223999999991</v>
      </c>
      <c r="I1043" s="133">
        <f t="shared" si="281"/>
        <v>99.871502096111087</v>
      </c>
    </row>
    <row r="1044" spans="1:9" x14ac:dyDescent="0.2">
      <c r="A1044" s="94" t="s">
        <v>114</v>
      </c>
      <c r="B1044" s="53" t="s">
        <v>713</v>
      </c>
      <c r="C1044" s="53" t="s">
        <v>103</v>
      </c>
      <c r="D1044" s="53" t="s">
        <v>107</v>
      </c>
      <c r="E1044" s="53" t="s">
        <v>119</v>
      </c>
      <c r="F1044" s="53" t="s">
        <v>115</v>
      </c>
      <c r="G1044" s="118">
        <v>30279.132049999997</v>
      </c>
      <c r="H1044" s="133">
        <v>30240.223999999991</v>
      </c>
      <c r="I1044" s="133">
        <f t="shared" si="281"/>
        <v>99.871502096111087</v>
      </c>
    </row>
    <row r="1045" spans="1:9" x14ac:dyDescent="0.2">
      <c r="A1045" s="96" t="s">
        <v>120</v>
      </c>
      <c r="B1045" s="95" t="s">
        <v>713</v>
      </c>
      <c r="C1045" s="95" t="s">
        <v>103</v>
      </c>
      <c r="D1045" s="95" t="s">
        <v>107</v>
      </c>
      <c r="E1045" s="95" t="s">
        <v>121</v>
      </c>
      <c r="F1045" s="95"/>
      <c r="G1045" s="120">
        <f>G1046+G1048</f>
        <v>2378</v>
      </c>
      <c r="H1045" s="137">
        <f>H1046+H1048</f>
        <v>2008.24325</v>
      </c>
      <c r="I1045" s="137">
        <f t="shared" si="281"/>
        <v>84.450935660218676</v>
      </c>
    </row>
    <row r="1046" spans="1:9" x14ac:dyDescent="0.2">
      <c r="A1046" s="94" t="s">
        <v>122</v>
      </c>
      <c r="B1046" s="53" t="s">
        <v>713</v>
      </c>
      <c r="C1046" s="53" t="s">
        <v>103</v>
      </c>
      <c r="D1046" s="53" t="s">
        <v>107</v>
      </c>
      <c r="E1046" s="53" t="s">
        <v>121</v>
      </c>
      <c r="F1046" s="53" t="s">
        <v>123</v>
      </c>
      <c r="G1046" s="118">
        <f>G1047</f>
        <v>2367</v>
      </c>
      <c r="H1046" s="133">
        <f>H1047</f>
        <v>2008.24325</v>
      </c>
      <c r="I1046" s="133">
        <f t="shared" si="281"/>
        <v>84.843398817068021</v>
      </c>
    </row>
    <row r="1047" spans="1:9" x14ac:dyDescent="0.2">
      <c r="A1047" s="94" t="s">
        <v>124</v>
      </c>
      <c r="B1047" s="53" t="s">
        <v>713</v>
      </c>
      <c r="C1047" s="53" t="s">
        <v>103</v>
      </c>
      <c r="D1047" s="53" t="s">
        <v>107</v>
      </c>
      <c r="E1047" s="53" t="s">
        <v>121</v>
      </c>
      <c r="F1047" s="53" t="s">
        <v>125</v>
      </c>
      <c r="G1047" s="118">
        <v>2367</v>
      </c>
      <c r="H1047" s="133">
        <v>2008.24325</v>
      </c>
      <c r="I1047" s="133">
        <f t="shared" si="281"/>
        <v>84.843398817068021</v>
      </c>
    </row>
    <row r="1048" spans="1:9" x14ac:dyDescent="0.2">
      <c r="A1048" s="94" t="s">
        <v>126</v>
      </c>
      <c r="B1048" s="53" t="s">
        <v>713</v>
      </c>
      <c r="C1048" s="53" t="s">
        <v>103</v>
      </c>
      <c r="D1048" s="53" t="s">
        <v>107</v>
      </c>
      <c r="E1048" s="53" t="s">
        <v>121</v>
      </c>
      <c r="F1048" s="53" t="s">
        <v>127</v>
      </c>
      <c r="G1048" s="118">
        <f>G1049</f>
        <v>11</v>
      </c>
      <c r="H1048" s="133">
        <f>H1049</f>
        <v>0</v>
      </c>
      <c r="I1048" s="133">
        <f t="shared" si="281"/>
        <v>0</v>
      </c>
    </row>
    <row r="1049" spans="1:9" x14ac:dyDescent="0.2">
      <c r="A1049" s="94" t="s">
        <v>128</v>
      </c>
      <c r="B1049" s="53" t="s">
        <v>713</v>
      </c>
      <c r="C1049" s="53" t="s">
        <v>103</v>
      </c>
      <c r="D1049" s="53" t="s">
        <v>107</v>
      </c>
      <c r="E1049" s="53" t="s">
        <v>121</v>
      </c>
      <c r="F1049" s="53" t="s">
        <v>129</v>
      </c>
      <c r="G1049" s="118">
        <v>11</v>
      </c>
      <c r="H1049" s="133">
        <v>0</v>
      </c>
      <c r="I1049" s="133">
        <f t="shared" si="281"/>
        <v>0</v>
      </c>
    </row>
    <row r="1050" spans="1:9" ht="14.25" customHeight="1" x14ac:dyDescent="0.2">
      <c r="A1050" s="96" t="s">
        <v>826</v>
      </c>
      <c r="B1050" s="95" t="s">
        <v>713</v>
      </c>
      <c r="C1050" s="95" t="s">
        <v>103</v>
      </c>
      <c r="D1050" s="95" t="s">
        <v>107</v>
      </c>
      <c r="E1050" s="95" t="s">
        <v>827</v>
      </c>
      <c r="F1050" s="95"/>
      <c r="G1050" s="210">
        <f t="shared" ref="G1050:H1050" si="300">G1051</f>
        <v>713.04148000000009</v>
      </c>
      <c r="H1050" s="137">
        <f t="shared" si="300"/>
        <v>713.04148000000009</v>
      </c>
      <c r="I1050" s="137">
        <f t="shared" si="281"/>
        <v>100</v>
      </c>
    </row>
    <row r="1051" spans="1:9" ht="36" x14ac:dyDescent="0.2">
      <c r="A1051" s="94" t="s">
        <v>112</v>
      </c>
      <c r="B1051" s="53" t="s">
        <v>713</v>
      </c>
      <c r="C1051" s="53" t="s">
        <v>103</v>
      </c>
      <c r="D1051" s="53" t="s">
        <v>107</v>
      </c>
      <c r="E1051" s="53" t="s">
        <v>827</v>
      </c>
      <c r="F1051" s="53" t="s">
        <v>113</v>
      </c>
      <c r="G1051" s="211">
        <f>G1052</f>
        <v>713.04148000000009</v>
      </c>
      <c r="H1051" s="133">
        <f>H1052</f>
        <v>713.04148000000009</v>
      </c>
      <c r="I1051" s="133">
        <f t="shared" si="281"/>
        <v>100</v>
      </c>
    </row>
    <row r="1052" spans="1:9" x14ac:dyDescent="0.2">
      <c r="A1052" s="94" t="s">
        <v>114</v>
      </c>
      <c r="B1052" s="53" t="s">
        <v>713</v>
      </c>
      <c r="C1052" s="53" t="s">
        <v>103</v>
      </c>
      <c r="D1052" s="53" t="s">
        <v>107</v>
      </c>
      <c r="E1052" s="53" t="s">
        <v>827</v>
      </c>
      <c r="F1052" s="53" t="s">
        <v>115</v>
      </c>
      <c r="G1052" s="211">
        <v>713.04148000000009</v>
      </c>
      <c r="H1052" s="133">
        <v>713.04148000000009</v>
      </c>
      <c r="I1052" s="133">
        <f t="shared" si="281"/>
        <v>100</v>
      </c>
    </row>
    <row r="1053" spans="1:9" x14ac:dyDescent="0.2">
      <c r="A1053" s="98" t="s">
        <v>136</v>
      </c>
      <c r="B1053" s="95" t="s">
        <v>713</v>
      </c>
      <c r="C1053" s="95" t="s">
        <v>103</v>
      </c>
      <c r="D1053" s="95" t="s">
        <v>137</v>
      </c>
      <c r="E1053" s="95"/>
      <c r="F1053" s="95"/>
      <c r="G1053" s="120">
        <f t="shared" ref="G1053:H1057" si="301">G1054</f>
        <v>900</v>
      </c>
      <c r="H1053" s="137">
        <f t="shared" si="301"/>
        <v>463.8</v>
      </c>
      <c r="I1053" s="137">
        <f t="shared" ref="I1053:I1097" si="302">H1053/G1053*100</f>
        <v>51.533333333333331</v>
      </c>
    </row>
    <row r="1054" spans="1:9" x14ac:dyDescent="0.2">
      <c r="A1054" s="138" t="s">
        <v>108</v>
      </c>
      <c r="B1054" s="104" t="s">
        <v>713</v>
      </c>
      <c r="C1054" s="104" t="s">
        <v>103</v>
      </c>
      <c r="D1054" s="104" t="s">
        <v>137</v>
      </c>
      <c r="E1054" s="104" t="s">
        <v>116</v>
      </c>
      <c r="F1054" s="53"/>
      <c r="G1054" s="224">
        <f t="shared" si="301"/>
        <v>900</v>
      </c>
      <c r="H1054" s="143">
        <f t="shared" si="301"/>
        <v>463.8</v>
      </c>
      <c r="I1054" s="143">
        <f t="shared" si="302"/>
        <v>51.533333333333331</v>
      </c>
    </row>
    <row r="1055" spans="1:9" x14ac:dyDescent="0.2">
      <c r="A1055" s="96" t="s">
        <v>110</v>
      </c>
      <c r="B1055" s="95" t="s">
        <v>713</v>
      </c>
      <c r="C1055" s="95" t="s">
        <v>103</v>
      </c>
      <c r="D1055" s="95" t="s">
        <v>137</v>
      </c>
      <c r="E1055" s="95" t="s">
        <v>117</v>
      </c>
      <c r="F1055" s="53"/>
      <c r="G1055" s="218">
        <f t="shared" si="301"/>
        <v>900</v>
      </c>
      <c r="H1055" s="137">
        <f t="shared" si="301"/>
        <v>463.8</v>
      </c>
      <c r="I1055" s="137">
        <f t="shared" si="302"/>
        <v>51.533333333333331</v>
      </c>
    </row>
    <row r="1056" spans="1:9" x14ac:dyDescent="0.2">
      <c r="A1056" s="96" t="s">
        <v>242</v>
      </c>
      <c r="B1056" s="95" t="s">
        <v>713</v>
      </c>
      <c r="C1056" s="95" t="s">
        <v>103</v>
      </c>
      <c r="D1056" s="95" t="s">
        <v>137</v>
      </c>
      <c r="E1056" s="95" t="s">
        <v>243</v>
      </c>
      <c r="F1056" s="53"/>
      <c r="G1056" s="218">
        <f t="shared" si="301"/>
        <v>900</v>
      </c>
      <c r="H1056" s="137">
        <f t="shared" si="301"/>
        <v>463.8</v>
      </c>
      <c r="I1056" s="137">
        <f t="shared" si="302"/>
        <v>51.533333333333331</v>
      </c>
    </row>
    <row r="1057" spans="1:9" ht="36" x14ac:dyDescent="0.2">
      <c r="A1057" s="94" t="s">
        <v>112</v>
      </c>
      <c r="B1057" s="53" t="s">
        <v>713</v>
      </c>
      <c r="C1057" s="53" t="s">
        <v>103</v>
      </c>
      <c r="D1057" s="53" t="s">
        <v>137</v>
      </c>
      <c r="E1057" s="53" t="s">
        <v>243</v>
      </c>
      <c r="F1057" s="53" t="s">
        <v>113</v>
      </c>
      <c r="G1057" s="219">
        <f t="shared" si="301"/>
        <v>900</v>
      </c>
      <c r="H1057" s="133">
        <f t="shared" si="301"/>
        <v>463.8</v>
      </c>
      <c r="I1057" s="133">
        <f t="shared" si="302"/>
        <v>51.533333333333331</v>
      </c>
    </row>
    <row r="1058" spans="1:9" x14ac:dyDescent="0.2">
      <c r="A1058" s="94" t="s">
        <v>114</v>
      </c>
      <c r="B1058" s="53" t="s">
        <v>713</v>
      </c>
      <c r="C1058" s="53" t="s">
        <v>103</v>
      </c>
      <c r="D1058" s="53" t="s">
        <v>137</v>
      </c>
      <c r="E1058" s="53" t="s">
        <v>243</v>
      </c>
      <c r="F1058" s="53" t="s">
        <v>115</v>
      </c>
      <c r="G1058" s="219">
        <v>900</v>
      </c>
      <c r="H1058" s="133">
        <v>463.8</v>
      </c>
      <c r="I1058" s="133">
        <f t="shared" si="302"/>
        <v>51.533333333333331</v>
      </c>
    </row>
    <row r="1059" spans="1:9" x14ac:dyDescent="0.2">
      <c r="A1059" s="96" t="s">
        <v>244</v>
      </c>
      <c r="B1059" s="95" t="s">
        <v>713</v>
      </c>
      <c r="C1059" s="95" t="s">
        <v>130</v>
      </c>
      <c r="D1059" s="95" t="s">
        <v>104</v>
      </c>
      <c r="E1059" s="53"/>
      <c r="F1059" s="53"/>
      <c r="G1059" s="120">
        <f t="shared" ref="G1059:H1064" si="303">G1060</f>
        <v>5900</v>
      </c>
      <c r="H1059" s="137">
        <f t="shared" si="303"/>
        <v>5593.7864000000009</v>
      </c>
      <c r="I1059" s="137">
        <f t="shared" si="302"/>
        <v>94.80993898305087</v>
      </c>
    </row>
    <row r="1060" spans="1:9" x14ac:dyDescent="0.2">
      <c r="A1060" s="96" t="s">
        <v>245</v>
      </c>
      <c r="B1060" s="95" t="s">
        <v>713</v>
      </c>
      <c r="C1060" s="95" t="s">
        <v>130</v>
      </c>
      <c r="D1060" s="95" t="s">
        <v>188</v>
      </c>
      <c r="E1060" s="104"/>
      <c r="F1060" s="104"/>
      <c r="G1060" s="120">
        <f t="shared" si="303"/>
        <v>5900</v>
      </c>
      <c r="H1060" s="137">
        <f t="shared" si="303"/>
        <v>5593.7864000000009</v>
      </c>
      <c r="I1060" s="137">
        <f t="shared" si="302"/>
        <v>94.80993898305087</v>
      </c>
    </row>
    <row r="1061" spans="1:9" x14ac:dyDescent="0.2">
      <c r="A1061" s="138" t="s">
        <v>108</v>
      </c>
      <c r="B1061" s="104" t="s">
        <v>713</v>
      </c>
      <c r="C1061" s="104" t="s">
        <v>130</v>
      </c>
      <c r="D1061" s="104" t="s">
        <v>188</v>
      </c>
      <c r="E1061" s="104" t="s">
        <v>116</v>
      </c>
      <c r="F1061" s="104"/>
      <c r="G1061" s="132">
        <f t="shared" si="303"/>
        <v>5900</v>
      </c>
      <c r="H1061" s="143">
        <f t="shared" si="303"/>
        <v>5593.7864000000009</v>
      </c>
      <c r="I1061" s="143">
        <f t="shared" si="302"/>
        <v>94.80993898305087</v>
      </c>
    </row>
    <row r="1062" spans="1:9" x14ac:dyDescent="0.2">
      <c r="A1062" s="96" t="s">
        <v>110</v>
      </c>
      <c r="B1062" s="95" t="s">
        <v>713</v>
      </c>
      <c r="C1062" s="95" t="s">
        <v>130</v>
      </c>
      <c r="D1062" s="95" t="s">
        <v>188</v>
      </c>
      <c r="E1062" s="95" t="s">
        <v>117</v>
      </c>
      <c r="F1062" s="95"/>
      <c r="G1062" s="120">
        <f t="shared" si="303"/>
        <v>5900</v>
      </c>
      <c r="H1062" s="137">
        <f t="shared" si="303"/>
        <v>5593.7864000000009</v>
      </c>
      <c r="I1062" s="137">
        <f t="shared" si="302"/>
        <v>94.80993898305087</v>
      </c>
    </row>
    <row r="1063" spans="1:9" x14ac:dyDescent="0.2">
      <c r="A1063" s="96" t="s">
        <v>246</v>
      </c>
      <c r="B1063" s="95" t="s">
        <v>713</v>
      </c>
      <c r="C1063" s="95" t="s">
        <v>130</v>
      </c>
      <c r="D1063" s="95" t="s">
        <v>188</v>
      </c>
      <c r="E1063" s="147" t="s">
        <v>247</v>
      </c>
      <c r="F1063" s="95"/>
      <c r="G1063" s="120">
        <f t="shared" si="303"/>
        <v>5900</v>
      </c>
      <c r="H1063" s="137">
        <f>H1064</f>
        <v>5593.7864000000009</v>
      </c>
      <c r="I1063" s="137">
        <f t="shared" si="302"/>
        <v>94.80993898305087</v>
      </c>
    </row>
    <row r="1064" spans="1:9" x14ac:dyDescent="0.2">
      <c r="A1064" s="220" t="s">
        <v>122</v>
      </c>
      <c r="B1064" s="53" t="s">
        <v>713</v>
      </c>
      <c r="C1064" s="53" t="s">
        <v>130</v>
      </c>
      <c r="D1064" s="53" t="s">
        <v>188</v>
      </c>
      <c r="E1064" s="214" t="s">
        <v>247</v>
      </c>
      <c r="F1064" s="53" t="s">
        <v>123</v>
      </c>
      <c r="G1064" s="118">
        <f t="shared" si="303"/>
        <v>5900</v>
      </c>
      <c r="H1064" s="133">
        <f>H1065</f>
        <v>5593.7864000000009</v>
      </c>
      <c r="I1064" s="133">
        <f t="shared" si="302"/>
        <v>94.80993898305087</v>
      </c>
    </row>
    <row r="1065" spans="1:9" x14ac:dyDescent="0.2">
      <c r="A1065" s="220" t="s">
        <v>124</v>
      </c>
      <c r="B1065" s="53" t="s">
        <v>713</v>
      </c>
      <c r="C1065" s="53" t="s">
        <v>130</v>
      </c>
      <c r="D1065" s="53" t="s">
        <v>188</v>
      </c>
      <c r="E1065" s="214" t="s">
        <v>247</v>
      </c>
      <c r="F1065" s="53" t="s">
        <v>125</v>
      </c>
      <c r="G1065" s="118">
        <v>5900</v>
      </c>
      <c r="H1065" s="133">
        <v>5593.7864000000009</v>
      </c>
      <c r="I1065" s="133">
        <f t="shared" si="302"/>
        <v>94.80993898305087</v>
      </c>
    </row>
    <row r="1066" spans="1:9" ht="15.75" x14ac:dyDescent="0.2">
      <c r="A1066" s="205" t="s">
        <v>510</v>
      </c>
      <c r="B1066" s="206" t="s">
        <v>511</v>
      </c>
      <c r="C1066" s="206"/>
      <c r="D1066" s="206"/>
      <c r="E1066" s="206"/>
      <c r="F1066" s="206"/>
      <c r="G1066" s="207">
        <f>G1067</f>
        <v>53303.627880000007</v>
      </c>
      <c r="H1066" s="207">
        <f t="shared" ref="H1066:H1069" si="304">H1067</f>
        <v>52880.221580000005</v>
      </c>
      <c r="I1066" s="207">
        <f t="shared" si="302"/>
        <v>99.205670764186635</v>
      </c>
    </row>
    <row r="1067" spans="1:9" x14ac:dyDescent="0.2">
      <c r="A1067" s="96" t="s">
        <v>102</v>
      </c>
      <c r="B1067" s="95" t="s">
        <v>511</v>
      </c>
      <c r="C1067" s="95" t="s">
        <v>103</v>
      </c>
      <c r="D1067" s="95" t="s">
        <v>104</v>
      </c>
      <c r="E1067" s="95"/>
      <c r="F1067" s="95"/>
      <c r="G1067" s="120">
        <f>G1068</f>
        <v>53303.627880000007</v>
      </c>
      <c r="H1067" s="120">
        <f t="shared" si="304"/>
        <v>52880.221580000005</v>
      </c>
      <c r="I1067" s="120">
        <f t="shared" si="302"/>
        <v>99.205670764186635</v>
      </c>
    </row>
    <row r="1068" spans="1:9" ht="24" x14ac:dyDescent="0.2">
      <c r="A1068" s="96" t="s">
        <v>515</v>
      </c>
      <c r="B1068" s="95" t="s">
        <v>511</v>
      </c>
      <c r="C1068" s="95" t="s">
        <v>103</v>
      </c>
      <c r="D1068" s="95" t="s">
        <v>188</v>
      </c>
      <c r="E1068" s="95"/>
      <c r="F1068" s="95"/>
      <c r="G1068" s="120">
        <f>G1069</f>
        <v>53303.627880000007</v>
      </c>
      <c r="H1068" s="120">
        <f t="shared" si="304"/>
        <v>52880.221580000005</v>
      </c>
      <c r="I1068" s="120">
        <f t="shared" si="302"/>
        <v>99.205670764186635</v>
      </c>
    </row>
    <row r="1069" spans="1:9" ht="24" x14ac:dyDescent="0.2">
      <c r="A1069" s="138" t="s">
        <v>516</v>
      </c>
      <c r="B1069" s="104" t="s">
        <v>511</v>
      </c>
      <c r="C1069" s="104" t="s">
        <v>103</v>
      </c>
      <c r="D1069" s="104" t="s">
        <v>188</v>
      </c>
      <c r="E1069" s="110" t="s">
        <v>517</v>
      </c>
      <c r="F1069" s="233"/>
      <c r="G1069" s="132">
        <f>G1070</f>
        <v>53303.627880000007</v>
      </c>
      <c r="H1069" s="132">
        <f t="shared" si="304"/>
        <v>52880.221580000005</v>
      </c>
      <c r="I1069" s="132">
        <f t="shared" si="302"/>
        <v>99.205670764186635</v>
      </c>
    </row>
    <row r="1070" spans="1:9" x14ac:dyDescent="0.2">
      <c r="A1070" s="96" t="s">
        <v>233</v>
      </c>
      <c r="B1070" s="95" t="s">
        <v>511</v>
      </c>
      <c r="C1070" s="95" t="s">
        <v>103</v>
      </c>
      <c r="D1070" s="95" t="s">
        <v>188</v>
      </c>
      <c r="E1070" s="234" t="s">
        <v>518</v>
      </c>
      <c r="F1070" s="213"/>
      <c r="G1070" s="120">
        <f t="shared" ref="G1070:H1070" si="305">G1071+G1074+G1079</f>
        <v>53303.627880000007</v>
      </c>
      <c r="H1070" s="120">
        <f t="shared" si="305"/>
        <v>52880.221580000005</v>
      </c>
      <c r="I1070" s="120">
        <f t="shared" si="302"/>
        <v>99.205670764186635</v>
      </c>
    </row>
    <row r="1071" spans="1:9" x14ac:dyDescent="0.2">
      <c r="A1071" s="116" t="s">
        <v>514</v>
      </c>
      <c r="B1071" s="208" t="s">
        <v>511</v>
      </c>
      <c r="C1071" s="208" t="s">
        <v>103</v>
      </c>
      <c r="D1071" s="208" t="s">
        <v>188</v>
      </c>
      <c r="E1071" s="208" t="s">
        <v>519</v>
      </c>
      <c r="F1071" s="209"/>
      <c r="G1071" s="120">
        <f t="shared" ref="G1071:H1072" si="306">G1072</f>
        <v>46776.900000000009</v>
      </c>
      <c r="H1071" s="120">
        <f t="shared" si="306"/>
        <v>46709.167680000006</v>
      </c>
      <c r="I1071" s="120">
        <f t="shared" si="302"/>
        <v>99.855201349383975</v>
      </c>
    </row>
    <row r="1072" spans="1:9" ht="36" x14ac:dyDescent="0.2">
      <c r="A1072" s="94" t="s">
        <v>112</v>
      </c>
      <c r="B1072" s="53" t="s">
        <v>511</v>
      </c>
      <c r="C1072" s="53" t="s">
        <v>103</v>
      </c>
      <c r="D1072" s="53" t="s">
        <v>188</v>
      </c>
      <c r="E1072" s="53" t="s">
        <v>519</v>
      </c>
      <c r="F1072" s="53" t="s">
        <v>113</v>
      </c>
      <c r="G1072" s="118">
        <f t="shared" si="306"/>
        <v>46776.900000000009</v>
      </c>
      <c r="H1072" s="118">
        <f t="shared" si="306"/>
        <v>46709.167680000006</v>
      </c>
      <c r="I1072" s="118">
        <f t="shared" si="302"/>
        <v>99.855201349383975</v>
      </c>
    </row>
    <row r="1073" spans="1:9" x14ac:dyDescent="0.2">
      <c r="A1073" s="94" t="s">
        <v>114</v>
      </c>
      <c r="B1073" s="53" t="s">
        <v>511</v>
      </c>
      <c r="C1073" s="53" t="s">
        <v>103</v>
      </c>
      <c r="D1073" s="53" t="s">
        <v>188</v>
      </c>
      <c r="E1073" s="53" t="s">
        <v>519</v>
      </c>
      <c r="F1073" s="53" t="s">
        <v>115</v>
      </c>
      <c r="G1073" s="118">
        <v>46776.900000000009</v>
      </c>
      <c r="H1073" s="118">
        <v>46709.167680000006</v>
      </c>
      <c r="I1073" s="118">
        <f t="shared" si="302"/>
        <v>99.855201349383975</v>
      </c>
    </row>
    <row r="1074" spans="1:9" x14ac:dyDescent="0.2">
      <c r="A1074" s="96" t="s">
        <v>520</v>
      </c>
      <c r="B1074" s="95" t="s">
        <v>511</v>
      </c>
      <c r="C1074" s="95" t="s">
        <v>103</v>
      </c>
      <c r="D1074" s="95" t="s">
        <v>188</v>
      </c>
      <c r="E1074" s="95" t="s">
        <v>521</v>
      </c>
      <c r="F1074" s="53"/>
      <c r="G1074" s="120">
        <f>G1075+G1077</f>
        <v>5265</v>
      </c>
      <c r="H1074" s="120">
        <f>H1075+H1077</f>
        <v>4909.3260199999995</v>
      </c>
      <c r="I1074" s="120">
        <f t="shared" si="302"/>
        <v>93.24455878442545</v>
      </c>
    </row>
    <row r="1075" spans="1:9" x14ac:dyDescent="0.2">
      <c r="A1075" s="94" t="s">
        <v>122</v>
      </c>
      <c r="B1075" s="53" t="s">
        <v>511</v>
      </c>
      <c r="C1075" s="53" t="s">
        <v>103</v>
      </c>
      <c r="D1075" s="53" t="s">
        <v>188</v>
      </c>
      <c r="E1075" s="53" t="s">
        <v>521</v>
      </c>
      <c r="F1075" s="53" t="s">
        <v>123</v>
      </c>
      <c r="G1075" s="118">
        <f>G1076</f>
        <v>5245</v>
      </c>
      <c r="H1075" s="118">
        <f>H1076</f>
        <v>4902.1490199999998</v>
      </c>
      <c r="I1075" s="118">
        <f t="shared" si="302"/>
        <v>93.463279694947559</v>
      </c>
    </row>
    <row r="1076" spans="1:9" x14ac:dyDescent="0.2">
      <c r="A1076" s="94" t="s">
        <v>124</v>
      </c>
      <c r="B1076" s="53" t="s">
        <v>511</v>
      </c>
      <c r="C1076" s="53" t="s">
        <v>103</v>
      </c>
      <c r="D1076" s="53" t="s">
        <v>188</v>
      </c>
      <c r="E1076" s="53" t="s">
        <v>521</v>
      </c>
      <c r="F1076" s="53" t="s">
        <v>125</v>
      </c>
      <c r="G1076" s="118">
        <v>5245</v>
      </c>
      <c r="H1076" s="118">
        <v>4902.1490199999998</v>
      </c>
      <c r="I1076" s="118">
        <f t="shared" si="302"/>
        <v>93.463279694947559</v>
      </c>
    </row>
    <row r="1077" spans="1:9" x14ac:dyDescent="0.2">
      <c r="A1077" s="94" t="s">
        <v>126</v>
      </c>
      <c r="B1077" s="53" t="s">
        <v>511</v>
      </c>
      <c r="C1077" s="53" t="s">
        <v>103</v>
      </c>
      <c r="D1077" s="53" t="s">
        <v>188</v>
      </c>
      <c r="E1077" s="53" t="s">
        <v>521</v>
      </c>
      <c r="F1077" s="53" t="s">
        <v>127</v>
      </c>
      <c r="G1077" s="118">
        <f>G1078</f>
        <v>20</v>
      </c>
      <c r="H1077" s="118">
        <f>H1078</f>
        <v>7.1769999999999996</v>
      </c>
      <c r="I1077" s="118">
        <f t="shared" si="302"/>
        <v>35.884999999999998</v>
      </c>
    </row>
    <row r="1078" spans="1:9" x14ac:dyDescent="0.2">
      <c r="A1078" s="94" t="s">
        <v>128</v>
      </c>
      <c r="B1078" s="53" t="s">
        <v>511</v>
      </c>
      <c r="C1078" s="53" t="s">
        <v>103</v>
      </c>
      <c r="D1078" s="53" t="s">
        <v>188</v>
      </c>
      <c r="E1078" s="53" t="s">
        <v>521</v>
      </c>
      <c r="F1078" s="53" t="s">
        <v>129</v>
      </c>
      <c r="G1078" s="118">
        <v>20</v>
      </c>
      <c r="H1078" s="118">
        <v>7.1769999999999996</v>
      </c>
      <c r="I1078" s="118">
        <f t="shared" si="302"/>
        <v>35.884999999999998</v>
      </c>
    </row>
    <row r="1079" spans="1:9" ht="14.25" customHeight="1" x14ac:dyDescent="0.2">
      <c r="A1079" s="96" t="s">
        <v>826</v>
      </c>
      <c r="B1079" s="95" t="s">
        <v>511</v>
      </c>
      <c r="C1079" s="95" t="s">
        <v>103</v>
      </c>
      <c r="D1079" s="95" t="s">
        <v>188</v>
      </c>
      <c r="E1079" s="95" t="s">
        <v>827</v>
      </c>
      <c r="F1079" s="95"/>
      <c r="G1079" s="210">
        <f t="shared" ref="G1079:H1079" si="307">G1080</f>
        <v>1261.7278799999999</v>
      </c>
      <c r="H1079" s="137">
        <f t="shared" si="307"/>
        <v>1261.7278799999999</v>
      </c>
      <c r="I1079" s="137">
        <f t="shared" si="302"/>
        <v>100</v>
      </c>
    </row>
    <row r="1080" spans="1:9" ht="36" x14ac:dyDescent="0.2">
      <c r="A1080" s="94" t="s">
        <v>112</v>
      </c>
      <c r="B1080" s="53" t="s">
        <v>511</v>
      </c>
      <c r="C1080" s="53" t="s">
        <v>103</v>
      </c>
      <c r="D1080" s="53" t="s">
        <v>188</v>
      </c>
      <c r="E1080" s="53" t="s">
        <v>827</v>
      </c>
      <c r="F1080" s="53" t="s">
        <v>113</v>
      </c>
      <c r="G1080" s="211">
        <f>G1081</f>
        <v>1261.7278799999999</v>
      </c>
      <c r="H1080" s="133">
        <f>H1081</f>
        <v>1261.7278799999999</v>
      </c>
      <c r="I1080" s="133">
        <f t="shared" si="302"/>
        <v>100</v>
      </c>
    </row>
    <row r="1081" spans="1:9" x14ac:dyDescent="0.2">
      <c r="A1081" s="94" t="s">
        <v>114</v>
      </c>
      <c r="B1081" s="53" t="s">
        <v>511</v>
      </c>
      <c r="C1081" s="53" t="s">
        <v>103</v>
      </c>
      <c r="D1081" s="53" t="s">
        <v>188</v>
      </c>
      <c r="E1081" s="53" t="s">
        <v>827</v>
      </c>
      <c r="F1081" s="53" t="s">
        <v>115</v>
      </c>
      <c r="G1081" s="211">
        <v>1261.7278799999999</v>
      </c>
      <c r="H1081" s="133">
        <v>1261.7278799999999</v>
      </c>
      <c r="I1081" s="133">
        <f t="shared" si="302"/>
        <v>100</v>
      </c>
    </row>
    <row r="1082" spans="1:9" ht="31.5" x14ac:dyDescent="0.2">
      <c r="A1082" s="205" t="s">
        <v>523</v>
      </c>
      <c r="B1082" s="206" t="s">
        <v>524</v>
      </c>
      <c r="C1082" s="206"/>
      <c r="D1082" s="206"/>
      <c r="E1082" s="206"/>
      <c r="F1082" s="235"/>
      <c r="G1082" s="207">
        <f>G1083</f>
        <v>29336.501529999998</v>
      </c>
      <c r="H1082" s="207">
        <f t="shared" ref="H1082:H1085" si="308">H1083</f>
        <v>29032.204049999997</v>
      </c>
      <c r="I1082" s="207">
        <f t="shared" si="302"/>
        <v>98.962734258927156</v>
      </c>
    </row>
    <row r="1083" spans="1:9" x14ac:dyDescent="0.2">
      <c r="A1083" s="96" t="s">
        <v>102</v>
      </c>
      <c r="B1083" s="95" t="s">
        <v>524</v>
      </c>
      <c r="C1083" s="95" t="s">
        <v>103</v>
      </c>
      <c r="D1083" s="95" t="s">
        <v>104</v>
      </c>
      <c r="E1083" s="95"/>
      <c r="F1083" s="109"/>
      <c r="G1083" s="120">
        <f>G1084</f>
        <v>29336.501529999998</v>
      </c>
      <c r="H1083" s="120">
        <f t="shared" si="308"/>
        <v>29032.204049999997</v>
      </c>
      <c r="I1083" s="120">
        <f t="shared" si="302"/>
        <v>98.962734258927156</v>
      </c>
    </row>
    <row r="1084" spans="1:9" ht="24" x14ac:dyDescent="0.2">
      <c r="A1084" s="96" t="s">
        <v>440</v>
      </c>
      <c r="B1084" s="95" t="s">
        <v>524</v>
      </c>
      <c r="C1084" s="95" t="s">
        <v>103</v>
      </c>
      <c r="D1084" s="95" t="s">
        <v>441</v>
      </c>
      <c r="E1084" s="95"/>
      <c r="F1084" s="95"/>
      <c r="G1084" s="120">
        <f>G1085</f>
        <v>29336.501529999998</v>
      </c>
      <c r="H1084" s="120">
        <f t="shared" si="308"/>
        <v>29032.204049999997</v>
      </c>
      <c r="I1084" s="120">
        <f t="shared" si="302"/>
        <v>98.962734258927156</v>
      </c>
    </row>
    <row r="1085" spans="1:9" ht="24" x14ac:dyDescent="0.2">
      <c r="A1085" s="138" t="s">
        <v>525</v>
      </c>
      <c r="B1085" s="104" t="s">
        <v>524</v>
      </c>
      <c r="C1085" s="104" t="s">
        <v>103</v>
      </c>
      <c r="D1085" s="104" t="s">
        <v>441</v>
      </c>
      <c r="E1085" s="104" t="s">
        <v>526</v>
      </c>
      <c r="F1085" s="112"/>
      <c r="G1085" s="132">
        <f>G1086</f>
        <v>29336.501529999998</v>
      </c>
      <c r="H1085" s="132">
        <f t="shared" si="308"/>
        <v>29032.204049999997</v>
      </c>
      <c r="I1085" s="132">
        <f t="shared" si="302"/>
        <v>98.962734258927156</v>
      </c>
    </row>
    <row r="1086" spans="1:9" x14ac:dyDescent="0.2">
      <c r="A1086" s="96" t="s">
        <v>110</v>
      </c>
      <c r="B1086" s="95" t="s">
        <v>524</v>
      </c>
      <c r="C1086" s="95" t="s">
        <v>103</v>
      </c>
      <c r="D1086" s="95" t="s">
        <v>441</v>
      </c>
      <c r="E1086" s="95" t="s">
        <v>527</v>
      </c>
      <c r="F1086" s="95"/>
      <c r="G1086" s="120">
        <f t="shared" ref="G1086:H1086" si="309">G1087+G1090+G1095</f>
        <v>29336.501529999998</v>
      </c>
      <c r="H1086" s="120">
        <f t="shared" si="309"/>
        <v>29032.204049999997</v>
      </c>
      <c r="I1086" s="120">
        <f t="shared" si="302"/>
        <v>98.962734258927156</v>
      </c>
    </row>
    <row r="1087" spans="1:9" ht="24" x14ac:dyDescent="0.2">
      <c r="A1087" s="96" t="s">
        <v>528</v>
      </c>
      <c r="B1087" s="95" t="s">
        <v>524</v>
      </c>
      <c r="C1087" s="95" t="s">
        <v>103</v>
      </c>
      <c r="D1087" s="95" t="s">
        <v>441</v>
      </c>
      <c r="E1087" s="95" t="s">
        <v>529</v>
      </c>
      <c r="F1087" s="95"/>
      <c r="G1087" s="120">
        <f>G1088</f>
        <v>26678.6</v>
      </c>
      <c r="H1087" s="120">
        <f t="shared" ref="H1087:H1088" si="310">H1088</f>
        <v>26676.177229999998</v>
      </c>
      <c r="I1087" s="120">
        <f t="shared" si="302"/>
        <v>99.990918676392312</v>
      </c>
    </row>
    <row r="1088" spans="1:9" ht="36" x14ac:dyDescent="0.2">
      <c r="A1088" s="94" t="s">
        <v>112</v>
      </c>
      <c r="B1088" s="53" t="s">
        <v>524</v>
      </c>
      <c r="C1088" s="53" t="s">
        <v>103</v>
      </c>
      <c r="D1088" s="53" t="s">
        <v>441</v>
      </c>
      <c r="E1088" s="53" t="s">
        <v>529</v>
      </c>
      <c r="F1088" s="53" t="s">
        <v>113</v>
      </c>
      <c r="G1088" s="118">
        <f>G1089</f>
        <v>26678.6</v>
      </c>
      <c r="H1088" s="118">
        <f t="shared" si="310"/>
        <v>26676.177229999998</v>
      </c>
      <c r="I1088" s="118">
        <f t="shared" si="302"/>
        <v>99.990918676392312</v>
      </c>
    </row>
    <row r="1089" spans="1:9" x14ac:dyDescent="0.2">
      <c r="A1089" s="94" t="s">
        <v>114</v>
      </c>
      <c r="B1089" s="53" t="s">
        <v>524</v>
      </c>
      <c r="C1089" s="53" t="s">
        <v>103</v>
      </c>
      <c r="D1089" s="53" t="s">
        <v>441</v>
      </c>
      <c r="E1089" s="53" t="s">
        <v>529</v>
      </c>
      <c r="F1089" s="53" t="s">
        <v>115</v>
      </c>
      <c r="G1089" s="118">
        <v>26678.6</v>
      </c>
      <c r="H1089" s="118">
        <v>26676.177229999998</v>
      </c>
      <c r="I1089" s="118">
        <f t="shared" si="302"/>
        <v>99.990918676392312</v>
      </c>
    </row>
    <row r="1090" spans="1:9" ht="24" x14ac:dyDescent="0.2">
      <c r="A1090" s="96" t="s">
        <v>530</v>
      </c>
      <c r="B1090" s="95" t="s">
        <v>524</v>
      </c>
      <c r="C1090" s="95" t="s">
        <v>103</v>
      </c>
      <c r="D1090" s="95" t="s">
        <v>441</v>
      </c>
      <c r="E1090" s="95" t="s">
        <v>531</v>
      </c>
      <c r="F1090" s="95"/>
      <c r="G1090" s="120">
        <f>G1091+G1093</f>
        <v>1950.1</v>
      </c>
      <c r="H1090" s="120">
        <f>H1091+H1093</f>
        <v>1648.2252899999999</v>
      </c>
      <c r="I1090" s="120">
        <f t="shared" si="302"/>
        <v>84.520039485154612</v>
      </c>
    </row>
    <row r="1091" spans="1:9" x14ac:dyDescent="0.2">
      <c r="A1091" s="94" t="s">
        <v>122</v>
      </c>
      <c r="B1091" s="53" t="s">
        <v>524</v>
      </c>
      <c r="C1091" s="53" t="s">
        <v>103</v>
      </c>
      <c r="D1091" s="53" t="s">
        <v>441</v>
      </c>
      <c r="E1091" s="53" t="s">
        <v>531</v>
      </c>
      <c r="F1091" s="53" t="s">
        <v>123</v>
      </c>
      <c r="G1091" s="118">
        <f>G1092</f>
        <v>1908.6</v>
      </c>
      <c r="H1091" s="118">
        <f t="shared" ref="H1091" si="311">H1092</f>
        <v>1607.9822899999999</v>
      </c>
      <c r="I1091" s="118">
        <f t="shared" si="302"/>
        <v>84.249307869642664</v>
      </c>
    </row>
    <row r="1092" spans="1:9" x14ac:dyDescent="0.2">
      <c r="A1092" s="94" t="s">
        <v>124</v>
      </c>
      <c r="B1092" s="53" t="s">
        <v>524</v>
      </c>
      <c r="C1092" s="53" t="s">
        <v>103</v>
      </c>
      <c r="D1092" s="53" t="s">
        <v>441</v>
      </c>
      <c r="E1092" s="53" t="s">
        <v>531</v>
      </c>
      <c r="F1092" s="53" t="s">
        <v>125</v>
      </c>
      <c r="G1092" s="118">
        <v>1908.6</v>
      </c>
      <c r="H1092" s="118">
        <v>1607.9822899999999</v>
      </c>
      <c r="I1092" s="118">
        <f t="shared" si="302"/>
        <v>84.249307869642664</v>
      </c>
    </row>
    <row r="1093" spans="1:9" x14ac:dyDescent="0.2">
      <c r="A1093" s="94" t="s">
        <v>126</v>
      </c>
      <c r="B1093" s="53" t="s">
        <v>524</v>
      </c>
      <c r="C1093" s="53" t="s">
        <v>103</v>
      </c>
      <c r="D1093" s="53" t="s">
        <v>441</v>
      </c>
      <c r="E1093" s="53" t="s">
        <v>531</v>
      </c>
      <c r="F1093" s="53" t="s">
        <v>127</v>
      </c>
      <c r="G1093" s="118">
        <f>G1094</f>
        <v>41.5</v>
      </c>
      <c r="H1093" s="118">
        <f t="shared" ref="H1093" si="312">H1094</f>
        <v>40.243000000000002</v>
      </c>
      <c r="I1093" s="118">
        <f t="shared" si="302"/>
        <v>96.971084337349396</v>
      </c>
    </row>
    <row r="1094" spans="1:9" x14ac:dyDescent="0.2">
      <c r="A1094" s="94" t="s">
        <v>128</v>
      </c>
      <c r="B1094" s="53" t="s">
        <v>524</v>
      </c>
      <c r="C1094" s="53" t="s">
        <v>103</v>
      </c>
      <c r="D1094" s="53" t="s">
        <v>441</v>
      </c>
      <c r="E1094" s="53" t="s">
        <v>531</v>
      </c>
      <c r="F1094" s="53" t="s">
        <v>129</v>
      </c>
      <c r="G1094" s="118">
        <v>41.5</v>
      </c>
      <c r="H1094" s="118">
        <v>40.243000000000002</v>
      </c>
      <c r="I1094" s="118">
        <f t="shared" si="302"/>
        <v>96.971084337349396</v>
      </c>
    </row>
    <row r="1095" spans="1:9" ht="12.75" customHeight="1" x14ac:dyDescent="0.2">
      <c r="A1095" s="96" t="s">
        <v>826</v>
      </c>
      <c r="B1095" s="95" t="s">
        <v>524</v>
      </c>
      <c r="C1095" s="95" t="s">
        <v>103</v>
      </c>
      <c r="D1095" s="95" t="s">
        <v>441</v>
      </c>
      <c r="E1095" s="95" t="s">
        <v>827</v>
      </c>
      <c r="F1095" s="95"/>
      <c r="G1095" s="210">
        <f t="shared" ref="G1095:H1095" si="313">G1096</f>
        <v>707.80152999999996</v>
      </c>
      <c r="H1095" s="137">
        <f t="shared" si="313"/>
        <v>707.80152999999996</v>
      </c>
      <c r="I1095" s="137">
        <f t="shared" si="302"/>
        <v>100</v>
      </c>
    </row>
    <row r="1096" spans="1:9" ht="36" x14ac:dyDescent="0.2">
      <c r="A1096" s="94" t="s">
        <v>112</v>
      </c>
      <c r="B1096" s="53" t="s">
        <v>524</v>
      </c>
      <c r="C1096" s="53" t="s">
        <v>103</v>
      </c>
      <c r="D1096" s="53" t="s">
        <v>441</v>
      </c>
      <c r="E1096" s="53" t="s">
        <v>827</v>
      </c>
      <c r="F1096" s="53" t="s">
        <v>113</v>
      </c>
      <c r="G1096" s="211">
        <f>G1097</f>
        <v>707.80152999999996</v>
      </c>
      <c r="H1096" s="133">
        <f>H1097</f>
        <v>707.80152999999996</v>
      </c>
      <c r="I1096" s="133">
        <f t="shared" si="302"/>
        <v>100</v>
      </c>
    </row>
    <row r="1097" spans="1:9" x14ac:dyDescent="0.2">
      <c r="A1097" s="94" t="s">
        <v>114</v>
      </c>
      <c r="B1097" s="53" t="s">
        <v>524</v>
      </c>
      <c r="C1097" s="53" t="s">
        <v>103</v>
      </c>
      <c r="D1097" s="53" t="s">
        <v>441</v>
      </c>
      <c r="E1097" s="53" t="s">
        <v>827</v>
      </c>
      <c r="F1097" s="53" t="s">
        <v>115</v>
      </c>
      <c r="G1097" s="211">
        <v>707.80152999999996</v>
      </c>
      <c r="H1097" s="133">
        <v>707.80152999999996</v>
      </c>
      <c r="I1097" s="133">
        <f t="shared" si="302"/>
        <v>100</v>
      </c>
    </row>
  </sheetData>
  <autoFilter ref="A7:I1097"/>
  <mergeCells count="6">
    <mergeCell ref="A6:I6"/>
    <mergeCell ref="A4:F4"/>
    <mergeCell ref="A1:I1"/>
    <mergeCell ref="A2:I2"/>
    <mergeCell ref="A3:I3"/>
    <mergeCell ref="A5:I5"/>
  </mergeCells>
  <phoneticPr fontId="2" type="noConversion"/>
  <pageMargins left="0.39370078740157483" right="0.39370078740157483" top="0.39370078740157483" bottom="0.39370078740157483" header="0" footer="0"/>
  <pageSetup paperSize="9" scale="85" fitToHeight="0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825"/>
  <sheetViews>
    <sheetView view="pageBreakPreview" zoomScale="115" zoomScaleNormal="130" zoomScaleSheetLayoutView="115" workbookViewId="0">
      <selection activeCell="B18" sqref="B18"/>
    </sheetView>
  </sheetViews>
  <sheetFormatPr defaultRowHeight="12.75" x14ac:dyDescent="0.2"/>
  <cols>
    <col min="1" max="1" width="79.140625" style="150" customWidth="1"/>
    <col min="2" max="3" width="9.140625" style="150"/>
    <col min="4" max="4" width="14.7109375" style="150" customWidth="1"/>
    <col min="5" max="5" width="9.140625" style="150"/>
    <col min="6" max="6" width="15.85546875" style="150" customWidth="1"/>
    <col min="7" max="7" width="15.5703125" style="150" customWidth="1"/>
    <col min="8" max="8" width="10.28515625" style="150" customWidth="1"/>
    <col min="9" max="16384" width="9.140625" style="150"/>
  </cols>
  <sheetData>
    <row r="1" spans="1:8" s="241" customFormat="1" ht="15.75" x14ac:dyDescent="0.25">
      <c r="A1" s="353" t="s">
        <v>13</v>
      </c>
      <c r="B1" s="353"/>
      <c r="C1" s="353"/>
      <c r="D1" s="353"/>
      <c r="E1" s="353"/>
      <c r="F1" s="353"/>
      <c r="G1" s="353"/>
      <c r="H1" s="357"/>
    </row>
    <row r="2" spans="1:8" s="241" customFormat="1" ht="15.75" x14ac:dyDescent="0.25">
      <c r="A2" s="353" t="s">
        <v>609</v>
      </c>
      <c r="B2" s="353"/>
      <c r="C2" s="353"/>
      <c r="D2" s="353"/>
      <c r="E2" s="353"/>
      <c r="F2" s="353"/>
      <c r="G2" s="353"/>
      <c r="H2" s="357"/>
    </row>
    <row r="3" spans="1:8" s="241" customFormat="1" ht="15.75" x14ac:dyDescent="0.25">
      <c r="A3" s="353" t="s">
        <v>862</v>
      </c>
      <c r="B3" s="353"/>
      <c r="C3" s="353"/>
      <c r="D3" s="353"/>
      <c r="E3" s="353"/>
      <c r="F3" s="353"/>
      <c r="G3" s="353"/>
      <c r="H3" s="357"/>
    </row>
    <row r="4" spans="1:8" s="48" customFormat="1" x14ac:dyDescent="0.2">
      <c r="A4" s="45"/>
      <c r="B4" s="52"/>
      <c r="C4" s="52"/>
      <c r="D4" s="52"/>
      <c r="E4" s="52"/>
    </row>
    <row r="5" spans="1:8" s="48" customFormat="1" ht="54" customHeight="1" x14ac:dyDescent="0.2">
      <c r="A5" s="359" t="s">
        <v>867</v>
      </c>
      <c r="B5" s="359"/>
      <c r="C5" s="359"/>
      <c r="D5" s="359"/>
      <c r="E5" s="359"/>
      <c r="F5" s="359"/>
      <c r="G5" s="359"/>
      <c r="H5" s="359"/>
    </row>
    <row r="6" spans="1:8" s="44" customFormat="1" x14ac:dyDescent="0.2">
      <c r="A6" s="360" t="s">
        <v>12</v>
      </c>
      <c r="B6" s="360"/>
      <c r="C6" s="360"/>
      <c r="D6" s="360"/>
      <c r="E6" s="360"/>
      <c r="F6" s="360"/>
      <c r="G6" s="360"/>
      <c r="H6" s="360"/>
    </row>
    <row r="7" spans="1:8" s="44" customFormat="1" ht="38.25" x14ac:dyDescent="0.2">
      <c r="A7" s="41" t="s">
        <v>2</v>
      </c>
      <c r="B7" s="41" t="s">
        <v>1</v>
      </c>
      <c r="C7" s="41" t="s">
        <v>0</v>
      </c>
      <c r="D7" s="41" t="s">
        <v>3</v>
      </c>
      <c r="E7" s="41" t="s">
        <v>6</v>
      </c>
      <c r="F7" s="160" t="s">
        <v>860</v>
      </c>
      <c r="G7" s="160" t="s">
        <v>863</v>
      </c>
      <c r="H7" s="244" t="s">
        <v>859</v>
      </c>
    </row>
    <row r="8" spans="1:8" ht="15.75" x14ac:dyDescent="0.2">
      <c r="A8" s="50" t="s">
        <v>100</v>
      </c>
      <c r="B8" s="37"/>
      <c r="C8" s="37"/>
      <c r="D8" s="37"/>
      <c r="E8" s="37"/>
      <c r="F8" s="36">
        <f>F9+F189+F202+F343+F527+F670+F737+F779+F814+F820</f>
        <v>9669414.8443399984</v>
      </c>
      <c r="G8" s="36">
        <f>G9+G189+G202+G343+G527+G670+G737+G779+G814+G820</f>
        <v>9381622.3725699987</v>
      </c>
      <c r="H8" s="36">
        <f t="shared" ref="H8:H71" si="0">G8/F8*100</f>
        <v>97.023682648816546</v>
      </c>
    </row>
    <row r="9" spans="1:8" x14ac:dyDescent="0.2">
      <c r="A9" s="98" t="s">
        <v>102</v>
      </c>
      <c r="B9" s="95" t="s">
        <v>103</v>
      </c>
      <c r="C9" s="95" t="s">
        <v>104</v>
      </c>
      <c r="D9" s="95"/>
      <c r="E9" s="95"/>
      <c r="F9" s="120">
        <f>F10+F20+F34+F54+F78+F84+F48</f>
        <v>784971.09571999998</v>
      </c>
      <c r="G9" s="120">
        <f>G10+G20+G34+G54+G78+G84+G48</f>
        <v>766640.93802999984</v>
      </c>
      <c r="H9" s="120">
        <f t="shared" si="0"/>
        <v>97.664862083464726</v>
      </c>
    </row>
    <row r="10" spans="1:8" ht="24" x14ac:dyDescent="0.2">
      <c r="A10" s="98" t="s">
        <v>512</v>
      </c>
      <c r="B10" s="95" t="s">
        <v>103</v>
      </c>
      <c r="C10" s="95" t="s">
        <v>232</v>
      </c>
      <c r="D10" s="95"/>
      <c r="E10" s="95"/>
      <c r="F10" s="120">
        <f>F11</f>
        <v>4272.66</v>
      </c>
      <c r="G10" s="120">
        <f>G11+G17</f>
        <v>4272.66</v>
      </c>
      <c r="H10" s="120">
        <f t="shared" si="0"/>
        <v>100</v>
      </c>
    </row>
    <row r="11" spans="1:8" x14ac:dyDescent="0.2">
      <c r="A11" s="217" t="s">
        <v>108</v>
      </c>
      <c r="B11" s="104" t="s">
        <v>103</v>
      </c>
      <c r="C11" s="104" t="s">
        <v>232</v>
      </c>
      <c r="D11" s="104" t="s">
        <v>109</v>
      </c>
      <c r="E11" s="104"/>
      <c r="F11" s="132">
        <f t="shared" ref="F11:G15" si="1">F12</f>
        <v>4272.66</v>
      </c>
      <c r="G11" s="132">
        <f t="shared" si="1"/>
        <v>4142.46</v>
      </c>
      <c r="H11" s="132">
        <f t="shared" si="0"/>
        <v>96.952717978963932</v>
      </c>
    </row>
    <row r="12" spans="1:8" x14ac:dyDescent="0.2">
      <c r="A12" s="98" t="s">
        <v>643</v>
      </c>
      <c r="B12" s="95" t="s">
        <v>103</v>
      </c>
      <c r="C12" s="95" t="s">
        <v>232</v>
      </c>
      <c r="D12" s="95" t="s">
        <v>640</v>
      </c>
      <c r="E12" s="95"/>
      <c r="F12" s="120">
        <f t="shared" si="1"/>
        <v>4272.66</v>
      </c>
      <c r="G12" s="120">
        <f t="shared" si="1"/>
        <v>4142.46</v>
      </c>
      <c r="H12" s="120">
        <f t="shared" si="0"/>
        <v>96.952717978963932</v>
      </c>
    </row>
    <row r="13" spans="1:8" x14ac:dyDescent="0.2">
      <c r="A13" s="236" t="s">
        <v>513</v>
      </c>
      <c r="B13" s="112" t="s">
        <v>103</v>
      </c>
      <c r="C13" s="112" t="s">
        <v>232</v>
      </c>
      <c r="D13" s="112" t="s">
        <v>644</v>
      </c>
      <c r="E13" s="53"/>
      <c r="F13" s="134">
        <f t="shared" ref="F13" si="2">F14+F17</f>
        <v>4272.66</v>
      </c>
      <c r="G13" s="134">
        <f>G14</f>
        <v>4142.46</v>
      </c>
      <c r="H13" s="134">
        <f t="shared" si="0"/>
        <v>96.952717978963932</v>
      </c>
    </row>
    <row r="14" spans="1:8" x14ac:dyDescent="0.2">
      <c r="A14" s="98" t="s">
        <v>660</v>
      </c>
      <c r="B14" s="208" t="s">
        <v>103</v>
      </c>
      <c r="C14" s="208" t="s">
        <v>232</v>
      </c>
      <c r="D14" s="208" t="s">
        <v>641</v>
      </c>
      <c r="E14" s="209"/>
      <c r="F14" s="120">
        <f t="shared" si="1"/>
        <v>4142.46</v>
      </c>
      <c r="G14" s="120">
        <f t="shared" si="1"/>
        <v>4142.46</v>
      </c>
      <c r="H14" s="120">
        <f t="shared" si="0"/>
        <v>100</v>
      </c>
    </row>
    <row r="15" spans="1:8" ht="36" x14ac:dyDescent="0.2">
      <c r="A15" s="102" t="s">
        <v>112</v>
      </c>
      <c r="B15" s="53" t="s">
        <v>103</v>
      </c>
      <c r="C15" s="53" t="s">
        <v>232</v>
      </c>
      <c r="D15" s="53" t="s">
        <v>645</v>
      </c>
      <c r="E15" s="53" t="s">
        <v>113</v>
      </c>
      <c r="F15" s="118">
        <f t="shared" si="1"/>
        <v>4142.46</v>
      </c>
      <c r="G15" s="118">
        <f t="shared" si="1"/>
        <v>4142.46</v>
      </c>
      <c r="H15" s="118">
        <f t="shared" si="0"/>
        <v>100</v>
      </c>
    </row>
    <row r="16" spans="1:8" x14ac:dyDescent="0.2">
      <c r="A16" s="102" t="s">
        <v>114</v>
      </c>
      <c r="B16" s="53" t="s">
        <v>103</v>
      </c>
      <c r="C16" s="53" t="s">
        <v>232</v>
      </c>
      <c r="D16" s="53" t="s">
        <v>645</v>
      </c>
      <c r="E16" s="53" t="s">
        <v>115</v>
      </c>
      <c r="F16" s="118">
        <v>4142.46</v>
      </c>
      <c r="G16" s="118">
        <v>4142.46</v>
      </c>
      <c r="H16" s="118">
        <f t="shared" si="0"/>
        <v>100</v>
      </c>
    </row>
    <row r="17" spans="1:8" ht="24" x14ac:dyDescent="0.2">
      <c r="A17" s="116" t="s">
        <v>826</v>
      </c>
      <c r="B17" s="208" t="s">
        <v>103</v>
      </c>
      <c r="C17" s="208" t="s">
        <v>232</v>
      </c>
      <c r="D17" s="208" t="s">
        <v>827</v>
      </c>
      <c r="E17" s="209"/>
      <c r="F17" s="120">
        <f t="shared" ref="F17:G18" si="3">F18</f>
        <v>130.19999999999999</v>
      </c>
      <c r="G17" s="137">
        <f t="shared" si="3"/>
        <v>130.19999999999999</v>
      </c>
      <c r="H17" s="137">
        <f t="shared" si="0"/>
        <v>100</v>
      </c>
    </row>
    <row r="18" spans="1:8" ht="36" x14ac:dyDescent="0.2">
      <c r="A18" s="94" t="s">
        <v>112</v>
      </c>
      <c r="B18" s="53" t="s">
        <v>103</v>
      </c>
      <c r="C18" s="53" t="s">
        <v>232</v>
      </c>
      <c r="D18" s="53" t="s">
        <v>827</v>
      </c>
      <c r="E18" s="53" t="s">
        <v>113</v>
      </c>
      <c r="F18" s="118">
        <f t="shared" si="3"/>
        <v>130.19999999999999</v>
      </c>
      <c r="G18" s="133">
        <f t="shared" si="3"/>
        <v>130.19999999999999</v>
      </c>
      <c r="H18" s="133">
        <f t="shared" si="0"/>
        <v>100</v>
      </c>
    </row>
    <row r="19" spans="1:8" x14ac:dyDescent="0.2">
      <c r="A19" s="94" t="s">
        <v>114</v>
      </c>
      <c r="B19" s="53" t="s">
        <v>103</v>
      </c>
      <c r="C19" s="53" t="s">
        <v>232</v>
      </c>
      <c r="D19" s="53" t="s">
        <v>827</v>
      </c>
      <c r="E19" s="53" t="s">
        <v>115</v>
      </c>
      <c r="F19" s="118">
        <v>130.19999999999999</v>
      </c>
      <c r="G19" s="133">
        <v>130.19999999999999</v>
      </c>
      <c r="H19" s="133">
        <f t="shared" si="0"/>
        <v>100</v>
      </c>
    </row>
    <row r="20" spans="1:8" ht="24" x14ac:dyDescent="0.2">
      <c r="A20" s="98" t="s">
        <v>515</v>
      </c>
      <c r="B20" s="95" t="s">
        <v>103</v>
      </c>
      <c r="C20" s="95" t="s">
        <v>188</v>
      </c>
      <c r="D20" s="95"/>
      <c r="E20" s="95"/>
      <c r="F20" s="120">
        <f>F21+F31</f>
        <v>53303.627880000007</v>
      </c>
      <c r="G20" s="120">
        <f>G21+G31</f>
        <v>52880.221580000005</v>
      </c>
      <c r="H20" s="120">
        <f t="shared" si="0"/>
        <v>99.205670764186635</v>
      </c>
    </row>
    <row r="21" spans="1:8" ht="24" x14ac:dyDescent="0.2">
      <c r="A21" s="217" t="s">
        <v>516</v>
      </c>
      <c r="B21" s="104" t="s">
        <v>103</v>
      </c>
      <c r="C21" s="104" t="s">
        <v>188</v>
      </c>
      <c r="D21" s="110" t="s">
        <v>517</v>
      </c>
      <c r="E21" s="233"/>
      <c r="F21" s="132">
        <f>F22</f>
        <v>52041.900000000009</v>
      </c>
      <c r="G21" s="132">
        <f>G22</f>
        <v>51618.493700000006</v>
      </c>
      <c r="H21" s="132">
        <f t="shared" si="0"/>
        <v>99.186412679014396</v>
      </c>
    </row>
    <row r="22" spans="1:8" x14ac:dyDescent="0.2">
      <c r="A22" s="98" t="s">
        <v>233</v>
      </c>
      <c r="B22" s="95" t="s">
        <v>103</v>
      </c>
      <c r="C22" s="95" t="s">
        <v>188</v>
      </c>
      <c r="D22" s="234" t="s">
        <v>518</v>
      </c>
      <c r="E22" s="213"/>
      <c r="F22" s="120">
        <f>F23+F26</f>
        <v>52041.900000000009</v>
      </c>
      <c r="G22" s="120">
        <f>G23+G26</f>
        <v>51618.493700000006</v>
      </c>
      <c r="H22" s="120">
        <f t="shared" si="0"/>
        <v>99.186412679014396</v>
      </c>
    </row>
    <row r="23" spans="1:8" x14ac:dyDescent="0.2">
      <c r="A23" s="98" t="s">
        <v>514</v>
      </c>
      <c r="B23" s="208" t="s">
        <v>103</v>
      </c>
      <c r="C23" s="208" t="s">
        <v>188</v>
      </c>
      <c r="D23" s="208" t="s">
        <v>519</v>
      </c>
      <c r="E23" s="209"/>
      <c r="F23" s="120">
        <f>F24</f>
        <v>46776.900000000009</v>
      </c>
      <c r="G23" s="120">
        <f t="shared" ref="G23" si="4">G24</f>
        <v>46709.167680000006</v>
      </c>
      <c r="H23" s="120">
        <f t="shared" si="0"/>
        <v>99.855201349383975</v>
      </c>
    </row>
    <row r="24" spans="1:8" ht="36" x14ac:dyDescent="0.2">
      <c r="A24" s="102" t="s">
        <v>112</v>
      </c>
      <c r="B24" s="53" t="s">
        <v>103</v>
      </c>
      <c r="C24" s="53" t="s">
        <v>188</v>
      </c>
      <c r="D24" s="53" t="s">
        <v>519</v>
      </c>
      <c r="E24" s="53" t="s">
        <v>113</v>
      </c>
      <c r="F24" s="118">
        <f t="shared" ref="F24:G24" si="5">F25</f>
        <v>46776.900000000009</v>
      </c>
      <c r="G24" s="118">
        <f t="shared" si="5"/>
        <v>46709.167680000006</v>
      </c>
      <c r="H24" s="118">
        <f t="shared" si="0"/>
        <v>99.855201349383975</v>
      </c>
    </row>
    <row r="25" spans="1:8" x14ac:dyDescent="0.2">
      <c r="A25" s="102" t="s">
        <v>114</v>
      </c>
      <c r="B25" s="53" t="s">
        <v>103</v>
      </c>
      <c r="C25" s="53" t="s">
        <v>188</v>
      </c>
      <c r="D25" s="53" t="s">
        <v>519</v>
      </c>
      <c r="E25" s="53" t="s">
        <v>115</v>
      </c>
      <c r="F25" s="118">
        <v>46776.900000000009</v>
      </c>
      <c r="G25" s="118">
        <v>46709.167680000006</v>
      </c>
      <c r="H25" s="118">
        <f t="shared" si="0"/>
        <v>99.855201349383975</v>
      </c>
    </row>
    <row r="26" spans="1:8" x14ac:dyDescent="0.2">
      <c r="A26" s="98" t="s">
        <v>520</v>
      </c>
      <c r="B26" s="95" t="s">
        <v>103</v>
      </c>
      <c r="C26" s="95" t="s">
        <v>188</v>
      </c>
      <c r="D26" s="95" t="s">
        <v>521</v>
      </c>
      <c r="E26" s="53"/>
      <c r="F26" s="120">
        <f>F27+F29</f>
        <v>5265</v>
      </c>
      <c r="G26" s="120">
        <f>G27+G29</f>
        <v>4909.3260199999995</v>
      </c>
      <c r="H26" s="120">
        <f t="shared" si="0"/>
        <v>93.24455878442545</v>
      </c>
    </row>
    <row r="27" spans="1:8" x14ac:dyDescent="0.2">
      <c r="A27" s="102" t="s">
        <v>122</v>
      </c>
      <c r="B27" s="53" t="s">
        <v>103</v>
      </c>
      <c r="C27" s="53" t="s">
        <v>188</v>
      </c>
      <c r="D27" s="53" t="s">
        <v>521</v>
      </c>
      <c r="E27" s="53" t="s">
        <v>123</v>
      </c>
      <c r="F27" s="118">
        <f>F28</f>
        <v>5245</v>
      </c>
      <c r="G27" s="118">
        <f>G28</f>
        <v>4902.1490199999998</v>
      </c>
      <c r="H27" s="118">
        <f t="shared" si="0"/>
        <v>93.463279694947559</v>
      </c>
    </row>
    <row r="28" spans="1:8" x14ac:dyDescent="0.2">
      <c r="A28" s="102" t="s">
        <v>124</v>
      </c>
      <c r="B28" s="53" t="s">
        <v>103</v>
      </c>
      <c r="C28" s="53" t="s">
        <v>188</v>
      </c>
      <c r="D28" s="53" t="s">
        <v>521</v>
      </c>
      <c r="E28" s="53" t="s">
        <v>125</v>
      </c>
      <c r="F28" s="118">
        <v>5245</v>
      </c>
      <c r="G28" s="118">
        <v>4902.1490199999998</v>
      </c>
      <c r="H28" s="118">
        <f t="shared" si="0"/>
        <v>93.463279694947559</v>
      </c>
    </row>
    <row r="29" spans="1:8" x14ac:dyDescent="0.2">
      <c r="A29" s="102" t="s">
        <v>126</v>
      </c>
      <c r="B29" s="53" t="s">
        <v>103</v>
      </c>
      <c r="C29" s="53" t="s">
        <v>188</v>
      </c>
      <c r="D29" s="53" t="s">
        <v>521</v>
      </c>
      <c r="E29" s="53" t="s">
        <v>127</v>
      </c>
      <c r="F29" s="118">
        <f>F30</f>
        <v>20</v>
      </c>
      <c r="G29" s="118">
        <f>G30</f>
        <v>7.1769999999999996</v>
      </c>
      <c r="H29" s="118">
        <f t="shared" si="0"/>
        <v>35.884999999999998</v>
      </c>
    </row>
    <row r="30" spans="1:8" x14ac:dyDescent="0.2">
      <c r="A30" s="102" t="s">
        <v>128</v>
      </c>
      <c r="B30" s="53" t="s">
        <v>103</v>
      </c>
      <c r="C30" s="53" t="s">
        <v>188</v>
      </c>
      <c r="D30" s="53" t="s">
        <v>521</v>
      </c>
      <c r="E30" s="53" t="s">
        <v>129</v>
      </c>
      <c r="F30" s="118">
        <v>20</v>
      </c>
      <c r="G30" s="118">
        <v>7.1769999999999996</v>
      </c>
      <c r="H30" s="118">
        <f t="shared" si="0"/>
        <v>35.884999999999998</v>
      </c>
    </row>
    <row r="31" spans="1:8" x14ac:dyDescent="0.2">
      <c r="A31" s="96" t="s">
        <v>826</v>
      </c>
      <c r="B31" s="95" t="s">
        <v>103</v>
      </c>
      <c r="C31" s="95" t="s">
        <v>188</v>
      </c>
      <c r="D31" s="95" t="s">
        <v>827</v>
      </c>
      <c r="E31" s="95"/>
      <c r="F31" s="120">
        <f t="shared" ref="F31:G31" si="6">F32</f>
        <v>1261.7278799999999</v>
      </c>
      <c r="G31" s="137">
        <f t="shared" si="6"/>
        <v>1261.7278799999999</v>
      </c>
      <c r="H31" s="137">
        <f t="shared" si="0"/>
        <v>100</v>
      </c>
    </row>
    <row r="32" spans="1:8" ht="36" x14ac:dyDescent="0.2">
      <c r="A32" s="94" t="s">
        <v>112</v>
      </c>
      <c r="B32" s="53" t="s">
        <v>103</v>
      </c>
      <c r="C32" s="53" t="s">
        <v>188</v>
      </c>
      <c r="D32" s="53" t="s">
        <v>827</v>
      </c>
      <c r="E32" s="53" t="s">
        <v>113</v>
      </c>
      <c r="F32" s="118">
        <f>F33</f>
        <v>1261.7278799999999</v>
      </c>
      <c r="G32" s="133">
        <f>G33</f>
        <v>1261.7278799999999</v>
      </c>
      <c r="H32" s="133">
        <f t="shared" si="0"/>
        <v>100</v>
      </c>
    </row>
    <row r="33" spans="1:8" x14ac:dyDescent="0.2">
      <c r="A33" s="94" t="s">
        <v>114</v>
      </c>
      <c r="B33" s="53" t="s">
        <v>103</v>
      </c>
      <c r="C33" s="53" t="s">
        <v>188</v>
      </c>
      <c r="D33" s="53" t="s">
        <v>827</v>
      </c>
      <c r="E33" s="53" t="s">
        <v>115</v>
      </c>
      <c r="F33" s="118">
        <v>1261.7278799999999</v>
      </c>
      <c r="G33" s="133">
        <v>1261.7278799999999</v>
      </c>
      <c r="H33" s="133">
        <f t="shared" si="0"/>
        <v>100</v>
      </c>
    </row>
    <row r="34" spans="1:8" ht="24" x14ac:dyDescent="0.2">
      <c r="A34" s="98" t="s">
        <v>105</v>
      </c>
      <c r="B34" s="95" t="s">
        <v>103</v>
      </c>
      <c r="C34" s="95" t="s">
        <v>107</v>
      </c>
      <c r="D34" s="95"/>
      <c r="E34" s="95"/>
      <c r="F34" s="120">
        <f>F35</f>
        <v>362644.17266999994</v>
      </c>
      <c r="G34" s="120">
        <f t="shared" ref="G34:G35" si="7">G35</f>
        <v>358086.08360999991</v>
      </c>
      <c r="H34" s="120">
        <f t="shared" si="0"/>
        <v>98.743096014354592</v>
      </c>
    </row>
    <row r="35" spans="1:8" x14ac:dyDescent="0.2">
      <c r="A35" s="217" t="s">
        <v>108</v>
      </c>
      <c r="B35" s="104" t="s">
        <v>103</v>
      </c>
      <c r="C35" s="104" t="s">
        <v>107</v>
      </c>
      <c r="D35" s="104" t="s">
        <v>116</v>
      </c>
      <c r="E35" s="104"/>
      <c r="F35" s="132">
        <f>F36</f>
        <v>362644.17266999994</v>
      </c>
      <c r="G35" s="132">
        <f t="shared" si="7"/>
        <v>358086.08360999991</v>
      </c>
      <c r="H35" s="132">
        <f t="shared" si="0"/>
        <v>98.743096014354592</v>
      </c>
    </row>
    <row r="36" spans="1:8" x14ac:dyDescent="0.2">
      <c r="A36" s="98" t="s">
        <v>110</v>
      </c>
      <c r="B36" s="95" t="s">
        <v>103</v>
      </c>
      <c r="C36" s="95" t="s">
        <v>107</v>
      </c>
      <c r="D36" s="95" t="s">
        <v>117</v>
      </c>
      <c r="E36" s="104"/>
      <c r="F36" s="120">
        <f t="shared" ref="F36:G36" si="8">F37+F40+F45</f>
        <v>362644.17266999994</v>
      </c>
      <c r="G36" s="120">
        <f t="shared" si="8"/>
        <v>358086.08360999991</v>
      </c>
      <c r="H36" s="120">
        <f t="shared" si="0"/>
        <v>98.743096014354592</v>
      </c>
    </row>
    <row r="37" spans="1:8" x14ac:dyDescent="0.2">
      <c r="A37" s="98" t="s">
        <v>118</v>
      </c>
      <c r="B37" s="95" t="s">
        <v>103</v>
      </c>
      <c r="C37" s="95" t="s">
        <v>107</v>
      </c>
      <c r="D37" s="95" t="s">
        <v>119</v>
      </c>
      <c r="E37" s="95"/>
      <c r="F37" s="120">
        <f>F38</f>
        <v>313485.20278999995</v>
      </c>
      <c r="G37" s="120">
        <f t="shared" ref="G37" si="9">G38</f>
        <v>311883.01277999993</v>
      </c>
      <c r="H37" s="120">
        <f t="shared" si="0"/>
        <v>99.488910482619076</v>
      </c>
    </row>
    <row r="38" spans="1:8" ht="36" x14ac:dyDescent="0.2">
      <c r="A38" s="102" t="s">
        <v>112</v>
      </c>
      <c r="B38" s="53" t="s">
        <v>103</v>
      </c>
      <c r="C38" s="53" t="s">
        <v>107</v>
      </c>
      <c r="D38" s="53" t="s">
        <v>119</v>
      </c>
      <c r="E38" s="53" t="s">
        <v>113</v>
      </c>
      <c r="F38" s="118">
        <f>F39</f>
        <v>313485.20278999995</v>
      </c>
      <c r="G38" s="118">
        <f>G39</f>
        <v>311883.01277999993</v>
      </c>
      <c r="H38" s="118">
        <f t="shared" si="0"/>
        <v>99.488910482619076</v>
      </c>
    </row>
    <row r="39" spans="1:8" x14ac:dyDescent="0.2">
      <c r="A39" s="102" t="s">
        <v>114</v>
      </c>
      <c r="B39" s="53" t="s">
        <v>103</v>
      </c>
      <c r="C39" s="53" t="s">
        <v>107</v>
      </c>
      <c r="D39" s="53" t="s">
        <v>119</v>
      </c>
      <c r="E39" s="53" t="s">
        <v>115</v>
      </c>
      <c r="F39" s="118">
        <v>313485.20278999995</v>
      </c>
      <c r="G39" s="118">
        <v>311883.01277999993</v>
      </c>
      <c r="H39" s="118">
        <f t="shared" si="0"/>
        <v>99.488910482619076</v>
      </c>
    </row>
    <row r="40" spans="1:8" x14ac:dyDescent="0.2">
      <c r="A40" s="98" t="s">
        <v>120</v>
      </c>
      <c r="B40" s="95" t="s">
        <v>103</v>
      </c>
      <c r="C40" s="95" t="s">
        <v>107</v>
      </c>
      <c r="D40" s="95" t="s">
        <v>121</v>
      </c>
      <c r="E40" s="95"/>
      <c r="F40" s="120">
        <f>F41+F43</f>
        <v>41001.218650000003</v>
      </c>
      <c r="G40" s="120">
        <f>G41+G43</f>
        <v>38045.319600000003</v>
      </c>
      <c r="H40" s="120">
        <f t="shared" si="0"/>
        <v>92.790704405075047</v>
      </c>
    </row>
    <row r="41" spans="1:8" x14ac:dyDescent="0.2">
      <c r="A41" s="102" t="s">
        <v>122</v>
      </c>
      <c r="B41" s="53" t="s">
        <v>103</v>
      </c>
      <c r="C41" s="53" t="s">
        <v>107</v>
      </c>
      <c r="D41" s="53" t="s">
        <v>121</v>
      </c>
      <c r="E41" s="53" t="s">
        <v>123</v>
      </c>
      <c r="F41" s="118">
        <f>F42</f>
        <v>37537.718650000003</v>
      </c>
      <c r="G41" s="118">
        <f t="shared" ref="G41" si="10">G42</f>
        <v>34794.006650000003</v>
      </c>
      <c r="H41" s="118">
        <f t="shared" si="0"/>
        <v>92.690786497756434</v>
      </c>
    </row>
    <row r="42" spans="1:8" x14ac:dyDescent="0.2">
      <c r="A42" s="102" t="s">
        <v>124</v>
      </c>
      <c r="B42" s="53" t="s">
        <v>103</v>
      </c>
      <c r="C42" s="53" t="s">
        <v>107</v>
      </c>
      <c r="D42" s="53" t="s">
        <v>121</v>
      </c>
      <c r="E42" s="53" t="s">
        <v>125</v>
      </c>
      <c r="F42" s="118">
        <v>37537.718650000003</v>
      </c>
      <c r="G42" s="118">
        <v>34794.006650000003</v>
      </c>
      <c r="H42" s="118">
        <f t="shared" si="0"/>
        <v>92.690786497756434</v>
      </c>
    </row>
    <row r="43" spans="1:8" x14ac:dyDescent="0.2">
      <c r="A43" s="102" t="s">
        <v>126</v>
      </c>
      <c r="B43" s="53" t="s">
        <v>103</v>
      </c>
      <c r="C43" s="53" t="s">
        <v>107</v>
      </c>
      <c r="D43" s="53" t="s">
        <v>121</v>
      </c>
      <c r="E43" s="53" t="s">
        <v>127</v>
      </c>
      <c r="F43" s="118">
        <f>F44</f>
        <v>3463.5</v>
      </c>
      <c r="G43" s="118">
        <f t="shared" ref="G43" si="11">G44</f>
        <v>3251.31295</v>
      </c>
      <c r="H43" s="118">
        <f t="shared" si="0"/>
        <v>93.873623502237621</v>
      </c>
    </row>
    <row r="44" spans="1:8" x14ac:dyDescent="0.2">
      <c r="A44" s="102" t="s">
        <v>128</v>
      </c>
      <c r="B44" s="53" t="s">
        <v>103</v>
      </c>
      <c r="C44" s="53" t="s">
        <v>107</v>
      </c>
      <c r="D44" s="53" t="s">
        <v>121</v>
      </c>
      <c r="E44" s="53" t="s">
        <v>129</v>
      </c>
      <c r="F44" s="118">
        <v>3463.5</v>
      </c>
      <c r="G44" s="118">
        <v>3251.31295</v>
      </c>
      <c r="H44" s="118">
        <f t="shared" si="0"/>
        <v>93.873623502237621</v>
      </c>
    </row>
    <row r="45" spans="1:8" x14ac:dyDescent="0.2">
      <c r="A45" s="96" t="s">
        <v>826</v>
      </c>
      <c r="B45" s="95" t="s">
        <v>103</v>
      </c>
      <c r="C45" s="95" t="s">
        <v>107</v>
      </c>
      <c r="D45" s="95" t="s">
        <v>827</v>
      </c>
      <c r="E45" s="95"/>
      <c r="F45" s="120">
        <f t="shared" ref="F45:G45" si="12">F46</f>
        <v>8157.7512299999999</v>
      </c>
      <c r="G45" s="137">
        <f t="shared" si="12"/>
        <v>8157.7512299999999</v>
      </c>
      <c r="H45" s="137">
        <f t="shared" si="0"/>
        <v>100</v>
      </c>
    </row>
    <row r="46" spans="1:8" ht="36" x14ac:dyDescent="0.2">
      <c r="A46" s="94" t="s">
        <v>112</v>
      </c>
      <c r="B46" s="53" t="s">
        <v>103</v>
      </c>
      <c r="C46" s="53" t="s">
        <v>107</v>
      </c>
      <c r="D46" s="53" t="s">
        <v>827</v>
      </c>
      <c r="E46" s="53" t="s">
        <v>113</v>
      </c>
      <c r="F46" s="118">
        <f>F47</f>
        <v>8157.7512299999999</v>
      </c>
      <c r="G46" s="133">
        <f>G47</f>
        <v>8157.7512299999999</v>
      </c>
      <c r="H46" s="133">
        <f t="shared" si="0"/>
        <v>100</v>
      </c>
    </row>
    <row r="47" spans="1:8" x14ac:dyDescent="0.2">
      <c r="A47" s="94" t="s">
        <v>114</v>
      </c>
      <c r="B47" s="53" t="s">
        <v>103</v>
      </c>
      <c r="C47" s="53" t="s">
        <v>107</v>
      </c>
      <c r="D47" s="53" t="s">
        <v>827</v>
      </c>
      <c r="E47" s="53" t="s">
        <v>115</v>
      </c>
      <c r="F47" s="118">
        <v>8157.7512299999999</v>
      </c>
      <c r="G47" s="133">
        <v>8157.7512299999999</v>
      </c>
      <c r="H47" s="133">
        <f t="shared" si="0"/>
        <v>100</v>
      </c>
    </row>
    <row r="48" spans="1:8" x14ac:dyDescent="0.2">
      <c r="A48" s="96" t="s">
        <v>709</v>
      </c>
      <c r="B48" s="95" t="s">
        <v>103</v>
      </c>
      <c r="C48" s="95" t="s">
        <v>130</v>
      </c>
      <c r="D48" s="95"/>
      <c r="E48" s="95"/>
      <c r="F48" s="137">
        <f t="shared" ref="F48:G52" si="13">F49</f>
        <v>83.4</v>
      </c>
      <c r="G48" s="137">
        <f t="shared" si="13"/>
        <v>0</v>
      </c>
      <c r="H48" s="137">
        <f t="shared" si="0"/>
        <v>0</v>
      </c>
    </row>
    <row r="49" spans="1:8" x14ac:dyDescent="0.2">
      <c r="A49" s="138" t="s">
        <v>108</v>
      </c>
      <c r="B49" s="104" t="s">
        <v>103</v>
      </c>
      <c r="C49" s="104" t="s">
        <v>130</v>
      </c>
      <c r="D49" s="104" t="s">
        <v>116</v>
      </c>
      <c r="E49" s="53"/>
      <c r="F49" s="143">
        <f t="shared" si="13"/>
        <v>83.4</v>
      </c>
      <c r="G49" s="143">
        <f t="shared" si="13"/>
        <v>0</v>
      </c>
      <c r="H49" s="143">
        <f t="shared" si="0"/>
        <v>0</v>
      </c>
    </row>
    <row r="50" spans="1:8" x14ac:dyDescent="0.2">
      <c r="A50" s="96" t="s">
        <v>110</v>
      </c>
      <c r="B50" s="95" t="s">
        <v>103</v>
      </c>
      <c r="C50" s="95" t="s">
        <v>130</v>
      </c>
      <c r="D50" s="95" t="s">
        <v>117</v>
      </c>
      <c r="E50" s="53"/>
      <c r="F50" s="137">
        <f t="shared" si="13"/>
        <v>83.4</v>
      </c>
      <c r="G50" s="137">
        <f t="shared" si="13"/>
        <v>0</v>
      </c>
      <c r="H50" s="137">
        <f t="shared" si="0"/>
        <v>0</v>
      </c>
    </row>
    <row r="51" spans="1:8" ht="24" x14ac:dyDescent="0.2">
      <c r="A51" s="96" t="s">
        <v>710</v>
      </c>
      <c r="B51" s="95" t="s">
        <v>103</v>
      </c>
      <c r="C51" s="95" t="s">
        <v>130</v>
      </c>
      <c r="D51" s="95" t="s">
        <v>711</v>
      </c>
      <c r="E51" s="95"/>
      <c r="F51" s="137">
        <f t="shared" si="13"/>
        <v>83.4</v>
      </c>
      <c r="G51" s="137">
        <f t="shared" si="13"/>
        <v>0</v>
      </c>
      <c r="H51" s="137">
        <f t="shared" si="0"/>
        <v>0</v>
      </c>
    </row>
    <row r="52" spans="1:8" x14ac:dyDescent="0.2">
      <c r="A52" s="94" t="s">
        <v>122</v>
      </c>
      <c r="B52" s="53" t="s">
        <v>103</v>
      </c>
      <c r="C52" s="53" t="s">
        <v>130</v>
      </c>
      <c r="D52" s="53" t="s">
        <v>711</v>
      </c>
      <c r="E52" s="53" t="s">
        <v>123</v>
      </c>
      <c r="F52" s="133">
        <f t="shared" si="13"/>
        <v>83.4</v>
      </c>
      <c r="G52" s="133">
        <f t="shared" si="13"/>
        <v>0</v>
      </c>
      <c r="H52" s="133">
        <f t="shared" si="0"/>
        <v>0</v>
      </c>
    </row>
    <row r="53" spans="1:8" x14ac:dyDescent="0.2">
      <c r="A53" s="94" t="s">
        <v>124</v>
      </c>
      <c r="B53" s="53" t="s">
        <v>103</v>
      </c>
      <c r="C53" s="53" t="s">
        <v>130</v>
      </c>
      <c r="D53" s="53" t="s">
        <v>711</v>
      </c>
      <c r="E53" s="53" t="s">
        <v>125</v>
      </c>
      <c r="F53" s="133">
        <v>83.4</v>
      </c>
      <c r="G53" s="133">
        <v>0</v>
      </c>
      <c r="H53" s="133">
        <f t="shared" si="0"/>
        <v>0</v>
      </c>
    </row>
    <row r="54" spans="1:8" ht="24" x14ac:dyDescent="0.2">
      <c r="A54" s="98" t="s">
        <v>440</v>
      </c>
      <c r="B54" s="95" t="s">
        <v>103</v>
      </c>
      <c r="C54" s="95" t="s">
        <v>441</v>
      </c>
      <c r="D54" s="95"/>
      <c r="E54" s="95"/>
      <c r="F54" s="120">
        <f>F55+F65</f>
        <v>59817.220149999994</v>
      </c>
      <c r="G54" s="120">
        <f t="shared" ref="G54" si="14">G55+G65</f>
        <v>59008.221599999997</v>
      </c>
      <c r="H54" s="120">
        <f t="shared" si="0"/>
        <v>98.647549070365827</v>
      </c>
    </row>
    <row r="55" spans="1:8" ht="24" x14ac:dyDescent="0.2">
      <c r="A55" s="217" t="s">
        <v>525</v>
      </c>
      <c r="B55" s="104" t="s">
        <v>103</v>
      </c>
      <c r="C55" s="104" t="s">
        <v>441</v>
      </c>
      <c r="D55" s="104" t="s">
        <v>526</v>
      </c>
      <c r="E55" s="112"/>
      <c r="F55" s="132">
        <f>F56</f>
        <v>28628.699999999997</v>
      </c>
      <c r="G55" s="132">
        <f t="shared" ref="G55" si="15">G56</f>
        <v>28324.402519999996</v>
      </c>
      <c r="H55" s="132">
        <f t="shared" si="0"/>
        <v>98.937089424249095</v>
      </c>
    </row>
    <row r="56" spans="1:8" x14ac:dyDescent="0.2">
      <c r="A56" s="98" t="s">
        <v>110</v>
      </c>
      <c r="B56" s="95" t="s">
        <v>103</v>
      </c>
      <c r="C56" s="95" t="s">
        <v>441</v>
      </c>
      <c r="D56" s="95" t="s">
        <v>527</v>
      </c>
      <c r="E56" s="95"/>
      <c r="F56" s="120">
        <f>F57+F60</f>
        <v>28628.699999999997</v>
      </c>
      <c r="G56" s="120">
        <f>G57+G60</f>
        <v>28324.402519999996</v>
      </c>
      <c r="H56" s="120">
        <f t="shared" si="0"/>
        <v>98.937089424249095</v>
      </c>
    </row>
    <row r="57" spans="1:8" ht="24" x14ac:dyDescent="0.2">
      <c r="A57" s="98" t="s">
        <v>528</v>
      </c>
      <c r="B57" s="95" t="s">
        <v>103</v>
      </c>
      <c r="C57" s="95" t="s">
        <v>441</v>
      </c>
      <c r="D57" s="95" t="s">
        <v>529</v>
      </c>
      <c r="E57" s="95"/>
      <c r="F57" s="120">
        <f>F58</f>
        <v>26678.6</v>
      </c>
      <c r="G57" s="120">
        <f t="shared" ref="G57:G58" si="16">G58</f>
        <v>26676.177229999998</v>
      </c>
      <c r="H57" s="120">
        <f t="shared" si="0"/>
        <v>99.990918676392312</v>
      </c>
    </row>
    <row r="58" spans="1:8" ht="36" x14ac:dyDescent="0.2">
      <c r="A58" s="102" t="s">
        <v>112</v>
      </c>
      <c r="B58" s="53" t="s">
        <v>103</v>
      </c>
      <c r="C58" s="53" t="s">
        <v>441</v>
      </c>
      <c r="D58" s="53" t="s">
        <v>529</v>
      </c>
      <c r="E58" s="53" t="s">
        <v>113</v>
      </c>
      <c r="F58" s="118">
        <f>F59</f>
        <v>26678.6</v>
      </c>
      <c r="G58" s="118">
        <f t="shared" si="16"/>
        <v>26676.177229999998</v>
      </c>
      <c r="H58" s="118">
        <f t="shared" si="0"/>
        <v>99.990918676392312</v>
      </c>
    </row>
    <row r="59" spans="1:8" x14ac:dyDescent="0.2">
      <c r="A59" s="102" t="s">
        <v>114</v>
      </c>
      <c r="B59" s="53" t="s">
        <v>103</v>
      </c>
      <c r="C59" s="53" t="s">
        <v>441</v>
      </c>
      <c r="D59" s="53" t="s">
        <v>529</v>
      </c>
      <c r="E59" s="53" t="s">
        <v>115</v>
      </c>
      <c r="F59" s="118">
        <v>26678.6</v>
      </c>
      <c r="G59" s="118">
        <v>26676.177229999998</v>
      </c>
      <c r="H59" s="118">
        <f t="shared" si="0"/>
        <v>99.990918676392312</v>
      </c>
    </row>
    <row r="60" spans="1:8" ht="24" x14ac:dyDescent="0.2">
      <c r="A60" s="98" t="s">
        <v>530</v>
      </c>
      <c r="B60" s="95" t="s">
        <v>103</v>
      </c>
      <c r="C60" s="95" t="s">
        <v>441</v>
      </c>
      <c r="D60" s="95" t="s">
        <v>531</v>
      </c>
      <c r="E60" s="95"/>
      <c r="F60" s="120">
        <f>F61+F63</f>
        <v>1950.1</v>
      </c>
      <c r="G60" s="120">
        <f>G61+G63</f>
        <v>1648.2252899999999</v>
      </c>
      <c r="H60" s="120">
        <f t="shared" si="0"/>
        <v>84.520039485154612</v>
      </c>
    </row>
    <row r="61" spans="1:8" x14ac:dyDescent="0.2">
      <c r="A61" s="102" t="s">
        <v>122</v>
      </c>
      <c r="B61" s="53" t="s">
        <v>103</v>
      </c>
      <c r="C61" s="53" t="s">
        <v>441</v>
      </c>
      <c r="D61" s="53" t="s">
        <v>531</v>
      </c>
      <c r="E61" s="53" t="s">
        <v>123</v>
      </c>
      <c r="F61" s="118">
        <f>F62</f>
        <v>1908.6</v>
      </c>
      <c r="G61" s="118">
        <f t="shared" ref="G61" si="17">G62</f>
        <v>1607.9822899999999</v>
      </c>
      <c r="H61" s="118">
        <f t="shared" si="0"/>
        <v>84.249307869642664</v>
      </c>
    </row>
    <row r="62" spans="1:8" x14ac:dyDescent="0.2">
      <c r="A62" s="102" t="s">
        <v>124</v>
      </c>
      <c r="B62" s="53" t="s">
        <v>103</v>
      </c>
      <c r="C62" s="53" t="s">
        <v>441</v>
      </c>
      <c r="D62" s="53" t="s">
        <v>531</v>
      </c>
      <c r="E62" s="53" t="s">
        <v>125</v>
      </c>
      <c r="F62" s="118">
        <v>1908.6</v>
      </c>
      <c r="G62" s="118">
        <v>1607.9822899999999</v>
      </c>
      <c r="H62" s="118">
        <f t="shared" si="0"/>
        <v>84.249307869642664</v>
      </c>
    </row>
    <row r="63" spans="1:8" x14ac:dyDescent="0.2">
      <c r="A63" s="102" t="s">
        <v>126</v>
      </c>
      <c r="B63" s="53" t="s">
        <v>103</v>
      </c>
      <c r="C63" s="53" t="s">
        <v>441</v>
      </c>
      <c r="D63" s="53" t="s">
        <v>531</v>
      </c>
      <c r="E63" s="53" t="s">
        <v>127</v>
      </c>
      <c r="F63" s="118">
        <f>F64</f>
        <v>41.5</v>
      </c>
      <c r="G63" s="118">
        <f t="shared" ref="G63" si="18">G64</f>
        <v>40.243000000000002</v>
      </c>
      <c r="H63" s="118">
        <f t="shared" si="0"/>
        <v>96.971084337349396</v>
      </c>
    </row>
    <row r="64" spans="1:8" x14ac:dyDescent="0.2">
      <c r="A64" s="102" t="s">
        <v>128</v>
      </c>
      <c r="B64" s="53" t="s">
        <v>103</v>
      </c>
      <c r="C64" s="53" t="s">
        <v>441</v>
      </c>
      <c r="D64" s="53" t="s">
        <v>531</v>
      </c>
      <c r="E64" s="53" t="s">
        <v>129</v>
      </c>
      <c r="F64" s="118">
        <v>41.5</v>
      </c>
      <c r="G64" s="118">
        <v>40.243000000000002</v>
      </c>
      <c r="H64" s="118">
        <f t="shared" si="0"/>
        <v>96.971084337349396</v>
      </c>
    </row>
    <row r="65" spans="1:8" ht="24" x14ac:dyDescent="0.2">
      <c r="A65" s="217" t="s">
        <v>442</v>
      </c>
      <c r="B65" s="104" t="s">
        <v>103</v>
      </c>
      <c r="C65" s="104" t="s">
        <v>441</v>
      </c>
      <c r="D65" s="104" t="s">
        <v>116</v>
      </c>
      <c r="E65" s="53"/>
      <c r="F65" s="120">
        <f>F66</f>
        <v>31188.520149999997</v>
      </c>
      <c r="G65" s="120">
        <f t="shared" ref="G65" si="19">G66</f>
        <v>30683.819080000001</v>
      </c>
      <c r="H65" s="120">
        <f t="shared" si="0"/>
        <v>98.381772948595653</v>
      </c>
    </row>
    <row r="66" spans="1:8" x14ac:dyDescent="0.2">
      <c r="A66" s="98" t="s">
        <v>110</v>
      </c>
      <c r="B66" s="95" t="s">
        <v>103</v>
      </c>
      <c r="C66" s="95" t="s">
        <v>441</v>
      </c>
      <c r="D66" s="95" t="s">
        <v>117</v>
      </c>
      <c r="E66" s="112"/>
      <c r="F66" s="132">
        <f t="shared" ref="F66:G66" si="20">F67+F70+F75</f>
        <v>31188.520149999997</v>
      </c>
      <c r="G66" s="132">
        <f t="shared" si="20"/>
        <v>30683.819080000001</v>
      </c>
      <c r="H66" s="132">
        <f t="shared" si="0"/>
        <v>98.381772948595653</v>
      </c>
    </row>
    <row r="67" spans="1:8" x14ac:dyDescent="0.2">
      <c r="A67" s="98" t="s">
        <v>443</v>
      </c>
      <c r="B67" s="95" t="s">
        <v>103</v>
      </c>
      <c r="C67" s="95" t="s">
        <v>441</v>
      </c>
      <c r="D67" s="95" t="s">
        <v>119</v>
      </c>
      <c r="E67" s="53"/>
      <c r="F67" s="120">
        <f t="shared" ref="F67:G68" si="21">F68</f>
        <v>26977.399999999998</v>
      </c>
      <c r="G67" s="120">
        <f t="shared" si="21"/>
        <v>26545.179810000001</v>
      </c>
      <c r="H67" s="120">
        <f t="shared" si="0"/>
        <v>98.39784341708247</v>
      </c>
    </row>
    <row r="68" spans="1:8" ht="36" x14ac:dyDescent="0.2">
      <c r="A68" s="102" t="s">
        <v>112</v>
      </c>
      <c r="B68" s="53" t="s">
        <v>103</v>
      </c>
      <c r="C68" s="53" t="s">
        <v>441</v>
      </c>
      <c r="D68" s="53" t="s">
        <v>119</v>
      </c>
      <c r="E68" s="53" t="s">
        <v>113</v>
      </c>
      <c r="F68" s="118">
        <f t="shared" si="21"/>
        <v>26977.399999999998</v>
      </c>
      <c r="G68" s="118">
        <f t="shared" si="21"/>
        <v>26545.179810000001</v>
      </c>
      <c r="H68" s="118">
        <f t="shared" si="0"/>
        <v>98.39784341708247</v>
      </c>
    </row>
    <row r="69" spans="1:8" x14ac:dyDescent="0.2">
      <c r="A69" s="102" t="s">
        <v>114</v>
      </c>
      <c r="B69" s="53" t="s">
        <v>103</v>
      </c>
      <c r="C69" s="53" t="s">
        <v>441</v>
      </c>
      <c r="D69" s="53" t="s">
        <v>119</v>
      </c>
      <c r="E69" s="53" t="s">
        <v>115</v>
      </c>
      <c r="F69" s="118">
        <v>26977.399999999998</v>
      </c>
      <c r="G69" s="118">
        <v>26545.179810000001</v>
      </c>
      <c r="H69" s="118">
        <f t="shared" si="0"/>
        <v>98.39784341708247</v>
      </c>
    </row>
    <row r="70" spans="1:8" x14ac:dyDescent="0.2">
      <c r="A70" s="98" t="s">
        <v>444</v>
      </c>
      <c r="B70" s="95" t="s">
        <v>103</v>
      </c>
      <c r="C70" s="95" t="s">
        <v>441</v>
      </c>
      <c r="D70" s="95" t="s">
        <v>121</v>
      </c>
      <c r="E70" s="95"/>
      <c r="F70" s="120">
        <f>F71+F73</f>
        <v>2703</v>
      </c>
      <c r="G70" s="120">
        <f>G71+G73</f>
        <v>2630.5191199999999</v>
      </c>
      <c r="H70" s="120">
        <f t="shared" si="0"/>
        <v>97.318502404735469</v>
      </c>
    </row>
    <row r="71" spans="1:8" x14ac:dyDescent="0.2">
      <c r="A71" s="102" t="s">
        <v>122</v>
      </c>
      <c r="B71" s="53" t="s">
        <v>103</v>
      </c>
      <c r="C71" s="53" t="s">
        <v>441</v>
      </c>
      <c r="D71" s="53" t="s">
        <v>121</v>
      </c>
      <c r="E71" s="53" t="s">
        <v>123</v>
      </c>
      <c r="F71" s="118">
        <f>F72</f>
        <v>2558</v>
      </c>
      <c r="G71" s="118">
        <f>G72</f>
        <v>2490.5190499999999</v>
      </c>
      <c r="H71" s="118">
        <f t="shared" si="0"/>
        <v>97.361964425332275</v>
      </c>
    </row>
    <row r="72" spans="1:8" x14ac:dyDescent="0.2">
      <c r="A72" s="102" t="s">
        <v>124</v>
      </c>
      <c r="B72" s="53" t="s">
        <v>103</v>
      </c>
      <c r="C72" s="53" t="s">
        <v>441</v>
      </c>
      <c r="D72" s="53" t="s">
        <v>121</v>
      </c>
      <c r="E72" s="53" t="s">
        <v>125</v>
      </c>
      <c r="F72" s="118">
        <v>2558</v>
      </c>
      <c r="G72" s="118">
        <v>2490.5190499999999</v>
      </c>
      <c r="H72" s="118">
        <f t="shared" ref="H72:H128" si="22">G72/F72*100</f>
        <v>97.361964425332275</v>
      </c>
    </row>
    <row r="73" spans="1:8" x14ac:dyDescent="0.2">
      <c r="A73" s="102" t="s">
        <v>126</v>
      </c>
      <c r="B73" s="53" t="s">
        <v>103</v>
      </c>
      <c r="C73" s="53" t="s">
        <v>441</v>
      </c>
      <c r="D73" s="53" t="s">
        <v>121</v>
      </c>
      <c r="E73" s="53" t="s">
        <v>127</v>
      </c>
      <c r="F73" s="118">
        <f>F74</f>
        <v>145</v>
      </c>
      <c r="G73" s="118">
        <f>G74</f>
        <v>140.00006999999999</v>
      </c>
      <c r="H73" s="118">
        <f t="shared" si="22"/>
        <v>96.551772413793103</v>
      </c>
    </row>
    <row r="74" spans="1:8" x14ac:dyDescent="0.2">
      <c r="A74" s="102" t="s">
        <v>128</v>
      </c>
      <c r="B74" s="53" t="s">
        <v>103</v>
      </c>
      <c r="C74" s="53" t="s">
        <v>441</v>
      </c>
      <c r="D74" s="53" t="s">
        <v>121</v>
      </c>
      <c r="E74" s="53" t="s">
        <v>129</v>
      </c>
      <c r="F74" s="118">
        <v>145</v>
      </c>
      <c r="G74" s="118">
        <v>140.00006999999999</v>
      </c>
      <c r="H74" s="118">
        <f t="shared" si="22"/>
        <v>96.551772413793103</v>
      </c>
    </row>
    <row r="75" spans="1:8" x14ac:dyDescent="0.2">
      <c r="A75" s="96" t="s">
        <v>826</v>
      </c>
      <c r="B75" s="95" t="s">
        <v>103</v>
      </c>
      <c r="C75" s="95" t="s">
        <v>441</v>
      </c>
      <c r="D75" s="95" t="s">
        <v>827</v>
      </c>
      <c r="E75" s="95"/>
      <c r="F75" s="210">
        <f t="shared" ref="F75:G75" si="23">F76</f>
        <v>1508.12015</v>
      </c>
      <c r="G75" s="137">
        <f t="shared" si="23"/>
        <v>1508.12015</v>
      </c>
      <c r="H75" s="137">
        <f t="shared" si="22"/>
        <v>100</v>
      </c>
    </row>
    <row r="76" spans="1:8" ht="36" x14ac:dyDescent="0.2">
      <c r="A76" s="94" t="s">
        <v>112</v>
      </c>
      <c r="B76" s="53" t="s">
        <v>103</v>
      </c>
      <c r="C76" s="53" t="s">
        <v>441</v>
      </c>
      <c r="D76" s="53" t="s">
        <v>827</v>
      </c>
      <c r="E76" s="53" t="s">
        <v>113</v>
      </c>
      <c r="F76" s="211">
        <f>F77</f>
        <v>1508.12015</v>
      </c>
      <c r="G76" s="133">
        <f>G77</f>
        <v>1508.12015</v>
      </c>
      <c r="H76" s="133">
        <f t="shared" si="22"/>
        <v>100</v>
      </c>
    </row>
    <row r="77" spans="1:8" x14ac:dyDescent="0.2">
      <c r="A77" s="94" t="s">
        <v>114</v>
      </c>
      <c r="B77" s="53" t="s">
        <v>103</v>
      </c>
      <c r="C77" s="53" t="s">
        <v>441</v>
      </c>
      <c r="D77" s="53" t="s">
        <v>827</v>
      </c>
      <c r="E77" s="53" t="s">
        <v>115</v>
      </c>
      <c r="F77" s="211">
        <v>1508.12015</v>
      </c>
      <c r="G77" s="133">
        <v>1508.12015</v>
      </c>
      <c r="H77" s="133">
        <f t="shared" si="22"/>
        <v>100</v>
      </c>
    </row>
    <row r="78" spans="1:8" x14ac:dyDescent="0.2">
      <c r="A78" s="98" t="s">
        <v>131</v>
      </c>
      <c r="B78" s="95" t="s">
        <v>103</v>
      </c>
      <c r="C78" s="95" t="s">
        <v>132</v>
      </c>
      <c r="D78" s="95"/>
      <c r="E78" s="95"/>
      <c r="F78" s="120">
        <f>F79</f>
        <v>1700</v>
      </c>
      <c r="G78" s="137">
        <f t="shared" ref="G78:G82" si="24">G79</f>
        <v>0</v>
      </c>
      <c r="H78" s="137">
        <f t="shared" si="22"/>
        <v>0</v>
      </c>
    </row>
    <row r="79" spans="1:8" x14ac:dyDescent="0.2">
      <c r="A79" s="217" t="s">
        <v>108</v>
      </c>
      <c r="B79" s="104" t="s">
        <v>103</v>
      </c>
      <c r="C79" s="104" t="s">
        <v>132</v>
      </c>
      <c r="D79" s="104" t="s">
        <v>116</v>
      </c>
      <c r="E79" s="104"/>
      <c r="F79" s="132">
        <f>F80</f>
        <v>1700</v>
      </c>
      <c r="G79" s="143">
        <f t="shared" si="24"/>
        <v>0</v>
      </c>
      <c r="H79" s="143">
        <f t="shared" si="22"/>
        <v>0</v>
      </c>
    </row>
    <row r="80" spans="1:8" x14ac:dyDescent="0.2">
      <c r="A80" s="98" t="s">
        <v>110</v>
      </c>
      <c r="B80" s="95" t="s">
        <v>103</v>
      </c>
      <c r="C80" s="95" t="s">
        <v>132</v>
      </c>
      <c r="D80" s="95" t="s">
        <v>117</v>
      </c>
      <c r="E80" s="95"/>
      <c r="F80" s="120">
        <f>F81</f>
        <v>1700</v>
      </c>
      <c r="G80" s="137">
        <f t="shared" si="24"/>
        <v>0</v>
      </c>
      <c r="H80" s="137">
        <f t="shared" si="22"/>
        <v>0</v>
      </c>
    </row>
    <row r="81" spans="1:8" x14ac:dyDescent="0.2">
      <c r="A81" s="98" t="s">
        <v>749</v>
      </c>
      <c r="B81" s="95" t="s">
        <v>103</v>
      </c>
      <c r="C81" s="95" t="s">
        <v>132</v>
      </c>
      <c r="D81" s="95" t="s">
        <v>133</v>
      </c>
      <c r="E81" s="95"/>
      <c r="F81" s="120">
        <f>F82</f>
        <v>1700</v>
      </c>
      <c r="G81" s="137">
        <f t="shared" si="24"/>
        <v>0</v>
      </c>
      <c r="H81" s="137">
        <f t="shared" si="22"/>
        <v>0</v>
      </c>
    </row>
    <row r="82" spans="1:8" x14ac:dyDescent="0.2">
      <c r="A82" s="102" t="s">
        <v>126</v>
      </c>
      <c r="B82" s="53" t="s">
        <v>103</v>
      </c>
      <c r="C82" s="53" t="s">
        <v>132</v>
      </c>
      <c r="D82" s="53" t="s">
        <v>133</v>
      </c>
      <c r="E82" s="53" t="s">
        <v>127</v>
      </c>
      <c r="F82" s="118">
        <f>F83</f>
        <v>1700</v>
      </c>
      <c r="G82" s="133">
        <f t="shared" si="24"/>
        <v>0</v>
      </c>
      <c r="H82" s="133">
        <f t="shared" si="22"/>
        <v>0</v>
      </c>
    </row>
    <row r="83" spans="1:8" x14ac:dyDescent="0.2">
      <c r="A83" s="102" t="s">
        <v>134</v>
      </c>
      <c r="B83" s="53" t="s">
        <v>103</v>
      </c>
      <c r="C83" s="53" t="s">
        <v>132</v>
      </c>
      <c r="D83" s="53" t="s">
        <v>133</v>
      </c>
      <c r="E83" s="53" t="s">
        <v>135</v>
      </c>
      <c r="F83" s="118">
        <v>1700</v>
      </c>
      <c r="G83" s="133">
        <v>0</v>
      </c>
      <c r="H83" s="133">
        <f t="shared" si="22"/>
        <v>0</v>
      </c>
    </row>
    <row r="84" spans="1:8" x14ac:dyDescent="0.2">
      <c r="A84" s="98" t="s">
        <v>136</v>
      </c>
      <c r="B84" s="95" t="s">
        <v>103</v>
      </c>
      <c r="C84" s="95" t="s">
        <v>137</v>
      </c>
      <c r="D84" s="95"/>
      <c r="E84" s="95"/>
      <c r="F84" s="120">
        <f>F85+F118+F131+F147+F127</f>
        <v>303150.01502000005</v>
      </c>
      <c r="G84" s="120">
        <f>G85+G118+G131+G147+G127</f>
        <v>292393.75124000001</v>
      </c>
      <c r="H84" s="120">
        <f t="shared" si="22"/>
        <v>96.451834653780111</v>
      </c>
    </row>
    <row r="85" spans="1:8" x14ac:dyDescent="0.2">
      <c r="A85" s="217" t="s">
        <v>138</v>
      </c>
      <c r="B85" s="104" t="s">
        <v>103</v>
      </c>
      <c r="C85" s="104" t="s">
        <v>137</v>
      </c>
      <c r="D85" s="212" t="s">
        <v>139</v>
      </c>
      <c r="E85" s="110"/>
      <c r="F85" s="132">
        <f>F86+F111</f>
        <v>121219.15</v>
      </c>
      <c r="G85" s="132">
        <f t="shared" ref="G85" si="25">G86+G111</f>
        <v>120744.57870999999</v>
      </c>
      <c r="H85" s="132">
        <f t="shared" si="22"/>
        <v>99.608501387775775</v>
      </c>
    </row>
    <row r="86" spans="1:8" ht="24" x14ac:dyDescent="0.2">
      <c r="A86" s="217" t="s">
        <v>140</v>
      </c>
      <c r="B86" s="104" t="s">
        <v>103</v>
      </c>
      <c r="C86" s="104" t="s">
        <v>137</v>
      </c>
      <c r="D86" s="145" t="s">
        <v>141</v>
      </c>
      <c r="E86" s="110"/>
      <c r="F86" s="132">
        <f>F87+F90+F93+F96+F99+F102+F105+F108</f>
        <v>118619.15</v>
      </c>
      <c r="G86" s="132">
        <f t="shared" ref="G86" si="26">G87+G90+G93+G96+G99+G102+G105+G108</f>
        <v>118168.73862999999</v>
      </c>
      <c r="H86" s="132">
        <f t="shared" si="22"/>
        <v>99.62028781187523</v>
      </c>
    </row>
    <row r="87" spans="1:8" x14ac:dyDescent="0.2">
      <c r="A87" s="98" t="s">
        <v>142</v>
      </c>
      <c r="B87" s="95" t="s">
        <v>103</v>
      </c>
      <c r="C87" s="95" t="s">
        <v>137</v>
      </c>
      <c r="D87" s="147" t="s">
        <v>143</v>
      </c>
      <c r="E87" s="213"/>
      <c r="F87" s="120">
        <f>F88</f>
        <v>4428</v>
      </c>
      <c r="G87" s="120">
        <f t="shared" ref="G87:G88" si="27">G88</f>
        <v>4311.7047199999997</v>
      </c>
      <c r="H87" s="120">
        <f t="shared" si="22"/>
        <v>97.373638663053285</v>
      </c>
    </row>
    <row r="88" spans="1:8" x14ac:dyDescent="0.2">
      <c r="A88" s="102" t="s">
        <v>122</v>
      </c>
      <c r="B88" s="53" t="s">
        <v>103</v>
      </c>
      <c r="C88" s="53" t="s">
        <v>137</v>
      </c>
      <c r="D88" s="214" t="s">
        <v>143</v>
      </c>
      <c r="E88" s="109">
        <v>200</v>
      </c>
      <c r="F88" s="118">
        <f>F89</f>
        <v>4428</v>
      </c>
      <c r="G88" s="118">
        <f t="shared" si="27"/>
        <v>4311.7047199999997</v>
      </c>
      <c r="H88" s="118">
        <f t="shared" si="22"/>
        <v>97.373638663053285</v>
      </c>
    </row>
    <row r="89" spans="1:8" x14ac:dyDescent="0.2">
      <c r="A89" s="102" t="s">
        <v>124</v>
      </c>
      <c r="B89" s="53" t="s">
        <v>103</v>
      </c>
      <c r="C89" s="53" t="s">
        <v>137</v>
      </c>
      <c r="D89" s="214" t="s">
        <v>143</v>
      </c>
      <c r="E89" s="109">
        <v>240</v>
      </c>
      <c r="F89" s="118">
        <v>4428</v>
      </c>
      <c r="G89" s="118">
        <v>4311.7047199999997</v>
      </c>
      <c r="H89" s="118">
        <f t="shared" si="22"/>
        <v>97.373638663053285</v>
      </c>
    </row>
    <row r="90" spans="1:8" ht="24" x14ac:dyDescent="0.2">
      <c r="A90" s="98" t="s">
        <v>144</v>
      </c>
      <c r="B90" s="95" t="s">
        <v>103</v>
      </c>
      <c r="C90" s="95" t="s">
        <v>137</v>
      </c>
      <c r="D90" s="147" t="s">
        <v>145</v>
      </c>
      <c r="E90" s="109"/>
      <c r="F90" s="120">
        <f>F91</f>
        <v>1100</v>
      </c>
      <c r="G90" s="120">
        <f t="shared" ref="G90:G91" si="28">G91</f>
        <v>765.88391000000001</v>
      </c>
      <c r="H90" s="120">
        <f t="shared" si="22"/>
        <v>69.625810000000001</v>
      </c>
    </row>
    <row r="91" spans="1:8" x14ac:dyDescent="0.2">
      <c r="A91" s="102" t="s">
        <v>122</v>
      </c>
      <c r="B91" s="53" t="s">
        <v>103</v>
      </c>
      <c r="C91" s="53" t="s">
        <v>137</v>
      </c>
      <c r="D91" s="214" t="s">
        <v>145</v>
      </c>
      <c r="E91" s="109">
        <v>200</v>
      </c>
      <c r="F91" s="118">
        <f>F92</f>
        <v>1100</v>
      </c>
      <c r="G91" s="118">
        <f t="shared" si="28"/>
        <v>765.88391000000001</v>
      </c>
      <c r="H91" s="118">
        <f t="shared" si="22"/>
        <v>69.625810000000001</v>
      </c>
    </row>
    <row r="92" spans="1:8" x14ac:dyDescent="0.2">
      <c r="A92" s="102" t="s">
        <v>124</v>
      </c>
      <c r="B92" s="53" t="s">
        <v>103</v>
      </c>
      <c r="C92" s="53" t="s">
        <v>137</v>
      </c>
      <c r="D92" s="214" t="s">
        <v>145</v>
      </c>
      <c r="E92" s="109">
        <v>240</v>
      </c>
      <c r="F92" s="118">
        <v>1100</v>
      </c>
      <c r="G92" s="118">
        <v>765.88391000000001</v>
      </c>
      <c r="H92" s="118">
        <f t="shared" si="22"/>
        <v>69.625810000000001</v>
      </c>
    </row>
    <row r="93" spans="1:8" ht="24" x14ac:dyDescent="0.2">
      <c r="A93" s="98" t="s">
        <v>146</v>
      </c>
      <c r="B93" s="95" t="s">
        <v>103</v>
      </c>
      <c r="C93" s="95" t="s">
        <v>137</v>
      </c>
      <c r="D93" s="147" t="s">
        <v>147</v>
      </c>
      <c r="E93" s="109"/>
      <c r="F93" s="120">
        <f>F94</f>
        <v>3200</v>
      </c>
      <c r="G93" s="120">
        <f t="shared" ref="G93:G94" si="29">G94</f>
        <v>3200</v>
      </c>
      <c r="H93" s="120">
        <f t="shared" si="22"/>
        <v>100</v>
      </c>
    </row>
    <row r="94" spans="1:8" x14ac:dyDescent="0.2">
      <c r="A94" s="102" t="s">
        <v>122</v>
      </c>
      <c r="B94" s="53" t="s">
        <v>103</v>
      </c>
      <c r="C94" s="53" t="s">
        <v>137</v>
      </c>
      <c r="D94" s="214" t="s">
        <v>147</v>
      </c>
      <c r="E94" s="109">
        <v>200</v>
      </c>
      <c r="F94" s="118">
        <f>F95</f>
        <v>3200</v>
      </c>
      <c r="G94" s="118">
        <f t="shared" si="29"/>
        <v>3200</v>
      </c>
      <c r="H94" s="118">
        <f t="shared" si="22"/>
        <v>100</v>
      </c>
    </row>
    <row r="95" spans="1:8" x14ac:dyDescent="0.2">
      <c r="A95" s="102" t="s">
        <v>124</v>
      </c>
      <c r="B95" s="53" t="s">
        <v>103</v>
      </c>
      <c r="C95" s="53" t="s">
        <v>137</v>
      </c>
      <c r="D95" s="214" t="s">
        <v>147</v>
      </c>
      <c r="E95" s="109">
        <v>240</v>
      </c>
      <c r="F95" s="118">
        <v>3200</v>
      </c>
      <c r="G95" s="118">
        <v>3200</v>
      </c>
      <c r="H95" s="118">
        <f t="shared" si="22"/>
        <v>100</v>
      </c>
    </row>
    <row r="96" spans="1:8" ht="24" x14ac:dyDescent="0.2">
      <c r="A96" s="98" t="s">
        <v>148</v>
      </c>
      <c r="B96" s="95" t="s">
        <v>103</v>
      </c>
      <c r="C96" s="95" t="s">
        <v>137</v>
      </c>
      <c r="D96" s="147" t="s">
        <v>149</v>
      </c>
      <c r="E96" s="109"/>
      <c r="F96" s="120">
        <f>F97</f>
        <v>3902</v>
      </c>
      <c r="G96" s="120">
        <f t="shared" ref="G96:G97" si="30">G97</f>
        <v>3902</v>
      </c>
      <c r="H96" s="120">
        <f t="shared" si="22"/>
        <v>100</v>
      </c>
    </row>
    <row r="97" spans="1:8" x14ac:dyDescent="0.2">
      <c r="A97" s="102" t="s">
        <v>122</v>
      </c>
      <c r="B97" s="53" t="s">
        <v>103</v>
      </c>
      <c r="C97" s="53" t="s">
        <v>137</v>
      </c>
      <c r="D97" s="214" t="s">
        <v>149</v>
      </c>
      <c r="E97" s="109">
        <v>200</v>
      </c>
      <c r="F97" s="118">
        <f>F98</f>
        <v>3902</v>
      </c>
      <c r="G97" s="118">
        <f t="shared" si="30"/>
        <v>3902</v>
      </c>
      <c r="H97" s="118">
        <f t="shared" si="22"/>
        <v>100</v>
      </c>
    </row>
    <row r="98" spans="1:8" x14ac:dyDescent="0.2">
      <c r="A98" s="102" t="s">
        <v>124</v>
      </c>
      <c r="B98" s="53" t="s">
        <v>103</v>
      </c>
      <c r="C98" s="53" t="s">
        <v>137</v>
      </c>
      <c r="D98" s="214" t="s">
        <v>149</v>
      </c>
      <c r="E98" s="109">
        <v>240</v>
      </c>
      <c r="F98" s="118">
        <v>3902</v>
      </c>
      <c r="G98" s="118">
        <v>3902</v>
      </c>
      <c r="H98" s="118">
        <f t="shared" si="22"/>
        <v>100</v>
      </c>
    </row>
    <row r="99" spans="1:8" ht="24" x14ac:dyDescent="0.2">
      <c r="A99" s="98" t="s">
        <v>150</v>
      </c>
      <c r="B99" s="95" t="s">
        <v>103</v>
      </c>
      <c r="C99" s="95" t="s">
        <v>137</v>
      </c>
      <c r="D99" s="147" t="s">
        <v>151</v>
      </c>
      <c r="E99" s="109"/>
      <c r="F99" s="120">
        <f>F100</f>
        <v>15650</v>
      </c>
      <c r="G99" s="120">
        <f t="shared" ref="G99:G100" si="31">G100</f>
        <v>15650</v>
      </c>
      <c r="H99" s="120">
        <f t="shared" si="22"/>
        <v>100</v>
      </c>
    </row>
    <row r="100" spans="1:8" x14ac:dyDescent="0.2">
      <c r="A100" s="102" t="s">
        <v>122</v>
      </c>
      <c r="B100" s="53" t="s">
        <v>103</v>
      </c>
      <c r="C100" s="53" t="s">
        <v>137</v>
      </c>
      <c r="D100" s="214" t="s">
        <v>151</v>
      </c>
      <c r="E100" s="109">
        <v>200</v>
      </c>
      <c r="F100" s="118">
        <f>F101</f>
        <v>15650</v>
      </c>
      <c r="G100" s="118">
        <f t="shared" si="31"/>
        <v>15650</v>
      </c>
      <c r="H100" s="118">
        <f t="shared" si="22"/>
        <v>100</v>
      </c>
    </row>
    <row r="101" spans="1:8" x14ac:dyDescent="0.2">
      <c r="A101" s="102" t="s">
        <v>124</v>
      </c>
      <c r="B101" s="53" t="s">
        <v>103</v>
      </c>
      <c r="C101" s="53" t="s">
        <v>137</v>
      </c>
      <c r="D101" s="214" t="s">
        <v>151</v>
      </c>
      <c r="E101" s="109">
        <v>240</v>
      </c>
      <c r="F101" s="118">
        <v>15650</v>
      </c>
      <c r="G101" s="118">
        <v>15650</v>
      </c>
      <c r="H101" s="118">
        <f t="shared" si="22"/>
        <v>100</v>
      </c>
    </row>
    <row r="102" spans="1:8" ht="24" x14ac:dyDescent="0.2">
      <c r="A102" s="98" t="s">
        <v>152</v>
      </c>
      <c r="B102" s="95" t="s">
        <v>103</v>
      </c>
      <c r="C102" s="95" t="s">
        <v>137</v>
      </c>
      <c r="D102" s="147" t="s">
        <v>153</v>
      </c>
      <c r="E102" s="109"/>
      <c r="F102" s="120">
        <f>F103</f>
        <v>38443.75</v>
      </c>
      <c r="G102" s="120">
        <f t="shared" ref="G102:G103" si="32">G103</f>
        <v>38443.75</v>
      </c>
      <c r="H102" s="120">
        <f t="shared" si="22"/>
        <v>100</v>
      </c>
    </row>
    <row r="103" spans="1:8" x14ac:dyDescent="0.2">
      <c r="A103" s="102" t="s">
        <v>122</v>
      </c>
      <c r="B103" s="53" t="s">
        <v>103</v>
      </c>
      <c r="C103" s="53" t="s">
        <v>137</v>
      </c>
      <c r="D103" s="214" t="s">
        <v>153</v>
      </c>
      <c r="E103" s="109">
        <v>200</v>
      </c>
      <c r="F103" s="118">
        <f>F104</f>
        <v>38443.75</v>
      </c>
      <c r="G103" s="118">
        <f t="shared" si="32"/>
        <v>38443.75</v>
      </c>
      <c r="H103" s="118">
        <f t="shared" si="22"/>
        <v>100</v>
      </c>
    </row>
    <row r="104" spans="1:8" x14ac:dyDescent="0.2">
      <c r="A104" s="102" t="s">
        <v>124</v>
      </c>
      <c r="B104" s="53" t="s">
        <v>103</v>
      </c>
      <c r="C104" s="53" t="s">
        <v>137</v>
      </c>
      <c r="D104" s="214" t="s">
        <v>153</v>
      </c>
      <c r="E104" s="109">
        <v>240</v>
      </c>
      <c r="F104" s="118">
        <v>38443.75</v>
      </c>
      <c r="G104" s="118">
        <v>38443.75</v>
      </c>
      <c r="H104" s="118">
        <f t="shared" si="22"/>
        <v>100</v>
      </c>
    </row>
    <row r="105" spans="1:8" ht="24" x14ac:dyDescent="0.2">
      <c r="A105" s="98" t="s">
        <v>154</v>
      </c>
      <c r="B105" s="95" t="s">
        <v>103</v>
      </c>
      <c r="C105" s="95" t="s">
        <v>137</v>
      </c>
      <c r="D105" s="147" t="s">
        <v>155</v>
      </c>
      <c r="E105" s="109"/>
      <c r="F105" s="120">
        <f>F106</f>
        <v>51165</v>
      </c>
      <c r="G105" s="120">
        <f t="shared" ref="G105:G106" si="33">G106</f>
        <v>51165</v>
      </c>
      <c r="H105" s="120">
        <f t="shared" si="22"/>
        <v>100</v>
      </c>
    </row>
    <row r="106" spans="1:8" x14ac:dyDescent="0.2">
      <c r="A106" s="102" t="s">
        <v>122</v>
      </c>
      <c r="B106" s="53" t="s">
        <v>103</v>
      </c>
      <c r="C106" s="53" t="s">
        <v>137</v>
      </c>
      <c r="D106" s="214" t="s">
        <v>155</v>
      </c>
      <c r="E106" s="109">
        <v>200</v>
      </c>
      <c r="F106" s="118">
        <f>F107</f>
        <v>51165</v>
      </c>
      <c r="G106" s="118">
        <f t="shared" si="33"/>
        <v>51165</v>
      </c>
      <c r="H106" s="118">
        <f t="shared" si="22"/>
        <v>100</v>
      </c>
    </row>
    <row r="107" spans="1:8" x14ac:dyDescent="0.2">
      <c r="A107" s="102" t="s">
        <v>124</v>
      </c>
      <c r="B107" s="53" t="s">
        <v>103</v>
      </c>
      <c r="C107" s="53" t="s">
        <v>137</v>
      </c>
      <c r="D107" s="214" t="s">
        <v>155</v>
      </c>
      <c r="E107" s="109">
        <v>240</v>
      </c>
      <c r="F107" s="118">
        <v>51165</v>
      </c>
      <c r="G107" s="118">
        <v>51165</v>
      </c>
      <c r="H107" s="118">
        <f t="shared" si="22"/>
        <v>100</v>
      </c>
    </row>
    <row r="108" spans="1:8" x14ac:dyDescent="0.2">
      <c r="A108" s="98" t="s">
        <v>655</v>
      </c>
      <c r="B108" s="95" t="s">
        <v>103</v>
      </c>
      <c r="C108" s="95" t="s">
        <v>137</v>
      </c>
      <c r="D108" s="147" t="s">
        <v>656</v>
      </c>
      <c r="E108" s="109"/>
      <c r="F108" s="120">
        <f>F109</f>
        <v>730.4</v>
      </c>
      <c r="G108" s="120">
        <f t="shared" ref="G108:G109" si="34">G109</f>
        <v>730.4</v>
      </c>
      <c r="H108" s="120">
        <f t="shared" si="22"/>
        <v>100</v>
      </c>
    </row>
    <row r="109" spans="1:8" x14ac:dyDescent="0.2">
      <c r="A109" s="102" t="s">
        <v>122</v>
      </c>
      <c r="B109" s="53" t="s">
        <v>103</v>
      </c>
      <c r="C109" s="53" t="s">
        <v>137</v>
      </c>
      <c r="D109" s="214" t="s">
        <v>656</v>
      </c>
      <c r="E109" s="109">
        <v>200</v>
      </c>
      <c r="F109" s="118">
        <f>F110</f>
        <v>730.4</v>
      </c>
      <c r="G109" s="118">
        <f t="shared" si="34"/>
        <v>730.4</v>
      </c>
      <c r="H109" s="118">
        <f t="shared" si="22"/>
        <v>100</v>
      </c>
    </row>
    <row r="110" spans="1:8" x14ac:dyDescent="0.2">
      <c r="A110" s="102" t="s">
        <v>124</v>
      </c>
      <c r="B110" s="53" t="s">
        <v>103</v>
      </c>
      <c r="C110" s="53" t="s">
        <v>137</v>
      </c>
      <c r="D110" s="214" t="s">
        <v>656</v>
      </c>
      <c r="E110" s="109">
        <v>240</v>
      </c>
      <c r="F110" s="118">
        <v>730.4</v>
      </c>
      <c r="G110" s="118">
        <v>730.4</v>
      </c>
      <c r="H110" s="118">
        <f t="shared" si="22"/>
        <v>100</v>
      </c>
    </row>
    <row r="111" spans="1:8" x14ac:dyDescent="0.2">
      <c r="A111" s="217" t="s">
        <v>156</v>
      </c>
      <c r="B111" s="104" t="s">
        <v>103</v>
      </c>
      <c r="C111" s="104" t="s">
        <v>137</v>
      </c>
      <c r="D111" s="145" t="s">
        <v>157</v>
      </c>
      <c r="E111" s="110"/>
      <c r="F111" s="132">
        <f>F112+F115</f>
        <v>2600</v>
      </c>
      <c r="G111" s="132">
        <f t="shared" ref="G111" si="35">G112+G115</f>
        <v>2575.8400800000004</v>
      </c>
      <c r="H111" s="132">
        <f t="shared" si="22"/>
        <v>99.070772307692323</v>
      </c>
    </row>
    <row r="112" spans="1:8" x14ac:dyDescent="0.2">
      <c r="A112" s="98" t="s">
        <v>158</v>
      </c>
      <c r="B112" s="95" t="s">
        <v>103</v>
      </c>
      <c r="C112" s="95" t="s">
        <v>137</v>
      </c>
      <c r="D112" s="147" t="s">
        <v>159</v>
      </c>
      <c r="E112" s="213"/>
      <c r="F112" s="120">
        <f>F113</f>
        <v>2300</v>
      </c>
      <c r="G112" s="120">
        <f t="shared" ref="G112:G113" si="36">G113</f>
        <v>2298.0000800000003</v>
      </c>
      <c r="H112" s="120">
        <f t="shared" si="22"/>
        <v>99.91304695652174</v>
      </c>
    </row>
    <row r="113" spans="1:8" x14ac:dyDescent="0.2">
      <c r="A113" s="102" t="s">
        <v>122</v>
      </c>
      <c r="B113" s="53" t="s">
        <v>103</v>
      </c>
      <c r="C113" s="53" t="s">
        <v>137</v>
      </c>
      <c r="D113" s="214" t="s">
        <v>159</v>
      </c>
      <c r="E113" s="109">
        <v>200</v>
      </c>
      <c r="F113" s="118">
        <f>F114</f>
        <v>2300</v>
      </c>
      <c r="G113" s="118">
        <f t="shared" si="36"/>
        <v>2298.0000800000003</v>
      </c>
      <c r="H113" s="118">
        <f t="shared" si="22"/>
        <v>99.91304695652174</v>
      </c>
    </row>
    <row r="114" spans="1:8" x14ac:dyDescent="0.2">
      <c r="A114" s="102" t="s">
        <v>124</v>
      </c>
      <c r="B114" s="53" t="s">
        <v>103</v>
      </c>
      <c r="C114" s="53" t="s">
        <v>137</v>
      </c>
      <c r="D114" s="214" t="s">
        <v>159</v>
      </c>
      <c r="E114" s="109">
        <v>240</v>
      </c>
      <c r="F114" s="118">
        <v>2300</v>
      </c>
      <c r="G114" s="118">
        <v>2298.0000800000003</v>
      </c>
      <c r="H114" s="118">
        <f t="shared" si="22"/>
        <v>99.91304695652174</v>
      </c>
    </row>
    <row r="115" spans="1:8" x14ac:dyDescent="0.2">
      <c r="A115" s="98" t="s">
        <v>160</v>
      </c>
      <c r="B115" s="95" t="s">
        <v>103</v>
      </c>
      <c r="C115" s="95" t="s">
        <v>137</v>
      </c>
      <c r="D115" s="147" t="s">
        <v>161</v>
      </c>
      <c r="E115" s="213"/>
      <c r="F115" s="137">
        <f t="shared" ref="F115:G116" si="37">F116</f>
        <v>300</v>
      </c>
      <c r="G115" s="137">
        <f t="shared" si="37"/>
        <v>277.83999999999997</v>
      </c>
      <c r="H115" s="137">
        <f t="shared" si="22"/>
        <v>92.61333333333333</v>
      </c>
    </row>
    <row r="116" spans="1:8" x14ac:dyDescent="0.2">
      <c r="A116" s="102" t="s">
        <v>122</v>
      </c>
      <c r="B116" s="53" t="s">
        <v>103</v>
      </c>
      <c r="C116" s="53" t="s">
        <v>137</v>
      </c>
      <c r="D116" s="214" t="s">
        <v>161</v>
      </c>
      <c r="E116" s="109">
        <v>200</v>
      </c>
      <c r="F116" s="133">
        <f t="shared" si="37"/>
        <v>300</v>
      </c>
      <c r="G116" s="133">
        <f t="shared" si="37"/>
        <v>277.83999999999997</v>
      </c>
      <c r="H116" s="133">
        <f t="shared" si="22"/>
        <v>92.61333333333333</v>
      </c>
    </row>
    <row r="117" spans="1:8" x14ac:dyDescent="0.2">
      <c r="A117" s="102" t="s">
        <v>124</v>
      </c>
      <c r="B117" s="53" t="s">
        <v>103</v>
      </c>
      <c r="C117" s="53" t="s">
        <v>137</v>
      </c>
      <c r="D117" s="214" t="s">
        <v>161</v>
      </c>
      <c r="E117" s="109">
        <v>240</v>
      </c>
      <c r="F117" s="133">
        <v>300</v>
      </c>
      <c r="G117" s="133">
        <v>277.83999999999997</v>
      </c>
      <c r="H117" s="118">
        <f t="shared" si="22"/>
        <v>92.61333333333333</v>
      </c>
    </row>
    <row r="118" spans="1:8" ht="24" x14ac:dyDescent="0.2">
      <c r="A118" s="217" t="s">
        <v>575</v>
      </c>
      <c r="B118" s="104" t="s">
        <v>103</v>
      </c>
      <c r="C118" s="104" t="s">
        <v>137</v>
      </c>
      <c r="D118" s="145" t="s">
        <v>162</v>
      </c>
      <c r="E118" s="110"/>
      <c r="F118" s="132">
        <f>F119+F123</f>
        <v>600</v>
      </c>
      <c r="G118" s="132">
        <f>G119+G123</f>
        <v>550</v>
      </c>
      <c r="H118" s="132">
        <f t="shared" si="22"/>
        <v>91.666666666666657</v>
      </c>
    </row>
    <row r="119" spans="1:8" ht="24" x14ac:dyDescent="0.2">
      <c r="A119" s="217" t="s">
        <v>163</v>
      </c>
      <c r="B119" s="104" t="s">
        <v>103</v>
      </c>
      <c r="C119" s="104" t="s">
        <v>137</v>
      </c>
      <c r="D119" s="145" t="s">
        <v>577</v>
      </c>
      <c r="E119" s="110"/>
      <c r="F119" s="132">
        <f>F120</f>
        <v>450</v>
      </c>
      <c r="G119" s="132">
        <f t="shared" ref="G119:G121" si="38">G120</f>
        <v>400</v>
      </c>
      <c r="H119" s="132">
        <f t="shared" si="22"/>
        <v>88.888888888888886</v>
      </c>
    </row>
    <row r="120" spans="1:8" ht="36" x14ac:dyDescent="0.2">
      <c r="A120" s="98" t="s">
        <v>164</v>
      </c>
      <c r="B120" s="95" t="s">
        <v>103</v>
      </c>
      <c r="C120" s="95" t="s">
        <v>137</v>
      </c>
      <c r="D120" s="147" t="s">
        <v>576</v>
      </c>
      <c r="E120" s="213"/>
      <c r="F120" s="120">
        <f>F121</f>
        <v>450</v>
      </c>
      <c r="G120" s="120">
        <f t="shared" si="38"/>
        <v>400</v>
      </c>
      <c r="H120" s="120">
        <f t="shared" si="22"/>
        <v>88.888888888888886</v>
      </c>
    </row>
    <row r="121" spans="1:8" x14ac:dyDescent="0.2">
      <c r="A121" s="102" t="s">
        <v>122</v>
      </c>
      <c r="B121" s="53" t="s">
        <v>103</v>
      </c>
      <c r="C121" s="53" t="s">
        <v>137</v>
      </c>
      <c r="D121" s="214" t="s">
        <v>576</v>
      </c>
      <c r="E121" s="109">
        <v>200</v>
      </c>
      <c r="F121" s="118">
        <f>F122</f>
        <v>450</v>
      </c>
      <c r="G121" s="118">
        <f t="shared" si="38"/>
        <v>400</v>
      </c>
      <c r="H121" s="118">
        <f t="shared" si="22"/>
        <v>88.888888888888886</v>
      </c>
    </row>
    <row r="122" spans="1:8" x14ac:dyDescent="0.2">
      <c r="A122" s="102" t="s">
        <v>124</v>
      </c>
      <c r="B122" s="53" t="s">
        <v>103</v>
      </c>
      <c r="C122" s="53" t="s">
        <v>137</v>
      </c>
      <c r="D122" s="214" t="s">
        <v>576</v>
      </c>
      <c r="E122" s="109">
        <v>240</v>
      </c>
      <c r="F122" s="118">
        <v>450</v>
      </c>
      <c r="G122" s="133">
        <v>400</v>
      </c>
      <c r="H122" s="133">
        <f t="shared" si="22"/>
        <v>88.888888888888886</v>
      </c>
    </row>
    <row r="123" spans="1:8" x14ac:dyDescent="0.2">
      <c r="A123" s="217" t="s">
        <v>578</v>
      </c>
      <c r="B123" s="104" t="s">
        <v>103</v>
      </c>
      <c r="C123" s="104" t="s">
        <v>137</v>
      </c>
      <c r="D123" s="145" t="s">
        <v>579</v>
      </c>
      <c r="E123" s="110"/>
      <c r="F123" s="143">
        <f>F124</f>
        <v>150</v>
      </c>
      <c r="G123" s="143">
        <f t="shared" ref="G123:G125" si="39">G124</f>
        <v>150</v>
      </c>
      <c r="H123" s="143">
        <f t="shared" si="22"/>
        <v>100</v>
      </c>
    </row>
    <row r="124" spans="1:8" ht="48" x14ac:dyDescent="0.2">
      <c r="A124" s="98" t="s">
        <v>580</v>
      </c>
      <c r="B124" s="95" t="s">
        <v>103</v>
      </c>
      <c r="C124" s="95" t="s">
        <v>137</v>
      </c>
      <c r="D124" s="147" t="s">
        <v>581</v>
      </c>
      <c r="E124" s="213"/>
      <c r="F124" s="137">
        <f>F125</f>
        <v>150</v>
      </c>
      <c r="G124" s="137">
        <f t="shared" si="39"/>
        <v>150</v>
      </c>
      <c r="H124" s="137">
        <f t="shared" si="22"/>
        <v>100</v>
      </c>
    </row>
    <row r="125" spans="1:8" x14ac:dyDescent="0.2">
      <c r="A125" s="102" t="s">
        <v>122</v>
      </c>
      <c r="B125" s="53" t="s">
        <v>103</v>
      </c>
      <c r="C125" s="53" t="s">
        <v>137</v>
      </c>
      <c r="D125" s="214" t="s">
        <v>581</v>
      </c>
      <c r="E125" s="109">
        <v>200</v>
      </c>
      <c r="F125" s="133">
        <f>F126</f>
        <v>150</v>
      </c>
      <c r="G125" s="133">
        <f t="shared" si="39"/>
        <v>150</v>
      </c>
      <c r="H125" s="133">
        <f t="shared" si="22"/>
        <v>100</v>
      </c>
    </row>
    <row r="126" spans="1:8" x14ac:dyDescent="0.2">
      <c r="A126" s="102" t="s">
        <v>124</v>
      </c>
      <c r="B126" s="53" t="s">
        <v>103</v>
      </c>
      <c r="C126" s="53" t="s">
        <v>137</v>
      </c>
      <c r="D126" s="214" t="s">
        <v>581</v>
      </c>
      <c r="E126" s="109">
        <v>240</v>
      </c>
      <c r="F126" s="133">
        <v>150</v>
      </c>
      <c r="G126" s="133">
        <v>150</v>
      </c>
      <c r="H126" s="133">
        <f t="shared" si="22"/>
        <v>100</v>
      </c>
    </row>
    <row r="127" spans="1:8" x14ac:dyDescent="0.2">
      <c r="A127" s="138" t="s">
        <v>391</v>
      </c>
      <c r="B127" s="104" t="s">
        <v>103</v>
      </c>
      <c r="C127" s="104" t="s">
        <v>137</v>
      </c>
      <c r="D127" s="104" t="s">
        <v>392</v>
      </c>
      <c r="E127" s="104"/>
      <c r="F127" s="143">
        <f t="shared" ref="F127:G129" si="40">F128</f>
        <v>6000</v>
      </c>
      <c r="G127" s="143">
        <f t="shared" si="40"/>
        <v>0</v>
      </c>
      <c r="H127" s="143">
        <f t="shared" si="22"/>
        <v>0</v>
      </c>
    </row>
    <row r="128" spans="1:8" ht="24" x14ac:dyDescent="0.2">
      <c r="A128" s="96" t="s">
        <v>838</v>
      </c>
      <c r="B128" s="95" t="s">
        <v>103</v>
      </c>
      <c r="C128" s="95" t="s">
        <v>137</v>
      </c>
      <c r="D128" s="95" t="s">
        <v>839</v>
      </c>
      <c r="E128" s="95"/>
      <c r="F128" s="137">
        <f t="shared" si="40"/>
        <v>6000</v>
      </c>
      <c r="G128" s="137">
        <f t="shared" si="40"/>
        <v>0</v>
      </c>
      <c r="H128" s="137">
        <f t="shared" si="22"/>
        <v>0</v>
      </c>
    </row>
    <row r="129" spans="1:8" x14ac:dyDescent="0.2">
      <c r="A129" s="94" t="s">
        <v>122</v>
      </c>
      <c r="B129" s="53" t="s">
        <v>103</v>
      </c>
      <c r="C129" s="53" t="s">
        <v>137</v>
      </c>
      <c r="D129" s="53" t="s">
        <v>839</v>
      </c>
      <c r="E129" s="53" t="s">
        <v>123</v>
      </c>
      <c r="F129" s="133">
        <f t="shared" si="40"/>
        <v>6000</v>
      </c>
      <c r="G129" s="133">
        <f t="shared" si="40"/>
        <v>0</v>
      </c>
      <c r="H129" s="133">
        <f t="shared" ref="H129:H189" si="41">G129/F129*100</f>
        <v>0</v>
      </c>
    </row>
    <row r="130" spans="1:8" x14ac:dyDescent="0.2">
      <c r="A130" s="94" t="s">
        <v>124</v>
      </c>
      <c r="B130" s="53" t="s">
        <v>103</v>
      </c>
      <c r="C130" s="53" t="s">
        <v>137</v>
      </c>
      <c r="D130" s="53" t="s">
        <v>839</v>
      </c>
      <c r="E130" s="53" t="s">
        <v>125</v>
      </c>
      <c r="F130" s="133">
        <v>6000</v>
      </c>
      <c r="G130" s="133">
        <v>0</v>
      </c>
      <c r="H130" s="133">
        <f t="shared" si="41"/>
        <v>0</v>
      </c>
    </row>
    <row r="131" spans="1:8" ht="24" x14ac:dyDescent="0.2">
      <c r="A131" s="217" t="s">
        <v>671</v>
      </c>
      <c r="B131" s="104" t="s">
        <v>103</v>
      </c>
      <c r="C131" s="104" t="s">
        <v>137</v>
      </c>
      <c r="D131" s="212" t="s">
        <v>165</v>
      </c>
      <c r="E131" s="110"/>
      <c r="F131" s="132">
        <f>F132+F136+F143</f>
        <v>1200</v>
      </c>
      <c r="G131" s="132">
        <f t="shared" ref="G131" si="42">G132+G136+G143</f>
        <v>1199.96</v>
      </c>
      <c r="H131" s="132">
        <f t="shared" si="41"/>
        <v>99.99666666666667</v>
      </c>
    </row>
    <row r="132" spans="1:8" ht="24" x14ac:dyDescent="0.2">
      <c r="A132" s="217" t="s">
        <v>166</v>
      </c>
      <c r="B132" s="104" t="s">
        <v>103</v>
      </c>
      <c r="C132" s="104" t="s">
        <v>137</v>
      </c>
      <c r="D132" s="145" t="s">
        <v>167</v>
      </c>
      <c r="E132" s="110"/>
      <c r="F132" s="132">
        <f>F133</f>
        <v>400</v>
      </c>
      <c r="G132" s="132">
        <f t="shared" ref="G132:G134" si="43">G133</f>
        <v>400</v>
      </c>
      <c r="H132" s="132">
        <f t="shared" si="41"/>
        <v>100</v>
      </c>
    </row>
    <row r="133" spans="1:8" ht="24" x14ac:dyDescent="0.2">
      <c r="A133" s="98" t="s">
        <v>168</v>
      </c>
      <c r="B133" s="95" t="s">
        <v>103</v>
      </c>
      <c r="C133" s="95" t="s">
        <v>137</v>
      </c>
      <c r="D133" s="147" t="s">
        <v>169</v>
      </c>
      <c r="E133" s="109"/>
      <c r="F133" s="120">
        <f>F134</f>
        <v>400</v>
      </c>
      <c r="G133" s="120">
        <f t="shared" si="43"/>
        <v>400</v>
      </c>
      <c r="H133" s="120">
        <f t="shared" si="41"/>
        <v>100</v>
      </c>
    </row>
    <row r="134" spans="1:8" x14ac:dyDescent="0.2">
      <c r="A134" s="102" t="s">
        <v>122</v>
      </c>
      <c r="B134" s="53" t="s">
        <v>103</v>
      </c>
      <c r="C134" s="53" t="s">
        <v>137</v>
      </c>
      <c r="D134" s="214" t="s">
        <v>169</v>
      </c>
      <c r="E134" s="109">
        <v>200</v>
      </c>
      <c r="F134" s="118">
        <f>F135</f>
        <v>400</v>
      </c>
      <c r="G134" s="118">
        <f t="shared" si="43"/>
        <v>400</v>
      </c>
      <c r="H134" s="118">
        <f t="shared" si="41"/>
        <v>100</v>
      </c>
    </row>
    <row r="135" spans="1:8" x14ac:dyDescent="0.2">
      <c r="A135" s="102" t="s">
        <v>124</v>
      </c>
      <c r="B135" s="53" t="s">
        <v>103</v>
      </c>
      <c r="C135" s="53" t="s">
        <v>137</v>
      </c>
      <c r="D135" s="214" t="s">
        <v>169</v>
      </c>
      <c r="E135" s="109">
        <v>240</v>
      </c>
      <c r="F135" s="118">
        <v>400</v>
      </c>
      <c r="G135" s="118">
        <v>400</v>
      </c>
      <c r="H135" s="118">
        <f t="shared" si="41"/>
        <v>100</v>
      </c>
    </row>
    <row r="136" spans="1:8" ht="24" x14ac:dyDescent="0.2">
      <c r="A136" s="217" t="s">
        <v>170</v>
      </c>
      <c r="B136" s="104" t="s">
        <v>103</v>
      </c>
      <c r="C136" s="104" t="s">
        <v>137</v>
      </c>
      <c r="D136" s="212" t="s">
        <v>171</v>
      </c>
      <c r="E136" s="110"/>
      <c r="F136" s="132">
        <f>F137+F140</f>
        <v>650</v>
      </c>
      <c r="G136" s="132">
        <f t="shared" ref="G136" si="44">G137+G140</f>
        <v>649.96</v>
      </c>
      <c r="H136" s="132">
        <f t="shared" si="41"/>
        <v>99.99384615384615</v>
      </c>
    </row>
    <row r="137" spans="1:8" ht="24" x14ac:dyDescent="0.2">
      <c r="A137" s="98" t="s">
        <v>172</v>
      </c>
      <c r="B137" s="95" t="s">
        <v>103</v>
      </c>
      <c r="C137" s="95" t="s">
        <v>137</v>
      </c>
      <c r="D137" s="147" t="s">
        <v>173</v>
      </c>
      <c r="E137" s="109"/>
      <c r="F137" s="120">
        <f>F138</f>
        <v>250</v>
      </c>
      <c r="G137" s="120">
        <f t="shared" ref="G137:G138" si="45">G138</f>
        <v>249.96</v>
      </c>
      <c r="H137" s="120">
        <f t="shared" si="41"/>
        <v>99.984000000000009</v>
      </c>
    </row>
    <row r="138" spans="1:8" x14ac:dyDescent="0.2">
      <c r="A138" s="102" t="s">
        <v>122</v>
      </c>
      <c r="B138" s="53" t="s">
        <v>103</v>
      </c>
      <c r="C138" s="53" t="s">
        <v>137</v>
      </c>
      <c r="D138" s="214" t="s">
        <v>173</v>
      </c>
      <c r="E138" s="109">
        <v>200</v>
      </c>
      <c r="F138" s="118">
        <f>F139</f>
        <v>250</v>
      </c>
      <c r="G138" s="118">
        <f t="shared" si="45"/>
        <v>249.96</v>
      </c>
      <c r="H138" s="118">
        <f t="shared" si="41"/>
        <v>99.984000000000009</v>
      </c>
    </row>
    <row r="139" spans="1:8" x14ac:dyDescent="0.2">
      <c r="A139" s="102" t="s">
        <v>124</v>
      </c>
      <c r="B139" s="53" t="s">
        <v>103</v>
      </c>
      <c r="C139" s="53" t="s">
        <v>137</v>
      </c>
      <c r="D139" s="214" t="s">
        <v>173</v>
      </c>
      <c r="E139" s="109">
        <v>240</v>
      </c>
      <c r="F139" s="118">
        <v>250</v>
      </c>
      <c r="G139" s="118">
        <v>249.96</v>
      </c>
      <c r="H139" s="118">
        <f t="shared" si="41"/>
        <v>99.984000000000009</v>
      </c>
    </row>
    <row r="140" spans="1:8" ht="24" x14ac:dyDescent="0.2">
      <c r="A140" s="98" t="s">
        <v>633</v>
      </c>
      <c r="B140" s="95" t="s">
        <v>103</v>
      </c>
      <c r="C140" s="95" t="s">
        <v>137</v>
      </c>
      <c r="D140" s="147" t="s">
        <v>634</v>
      </c>
      <c r="E140" s="213"/>
      <c r="F140" s="120">
        <f t="shared" ref="F140:G141" si="46">F141</f>
        <v>400</v>
      </c>
      <c r="G140" s="120">
        <f t="shared" si="46"/>
        <v>400</v>
      </c>
      <c r="H140" s="120">
        <f t="shared" si="41"/>
        <v>100</v>
      </c>
    </row>
    <row r="141" spans="1:8" x14ac:dyDescent="0.2">
      <c r="A141" s="102" t="s">
        <v>122</v>
      </c>
      <c r="B141" s="53" t="s">
        <v>103</v>
      </c>
      <c r="C141" s="53" t="s">
        <v>137</v>
      </c>
      <c r="D141" s="214" t="s">
        <v>634</v>
      </c>
      <c r="E141" s="109">
        <v>200</v>
      </c>
      <c r="F141" s="118">
        <f t="shared" si="46"/>
        <v>400</v>
      </c>
      <c r="G141" s="118">
        <f t="shared" si="46"/>
        <v>400</v>
      </c>
      <c r="H141" s="118">
        <f t="shared" si="41"/>
        <v>100</v>
      </c>
    </row>
    <row r="142" spans="1:8" x14ac:dyDescent="0.2">
      <c r="A142" s="102" t="s">
        <v>124</v>
      </c>
      <c r="B142" s="53" t="s">
        <v>103</v>
      </c>
      <c r="C142" s="53" t="s">
        <v>137</v>
      </c>
      <c r="D142" s="214" t="s">
        <v>634</v>
      </c>
      <c r="E142" s="109">
        <v>240</v>
      </c>
      <c r="F142" s="118">
        <v>400</v>
      </c>
      <c r="G142" s="133">
        <v>400</v>
      </c>
      <c r="H142" s="133">
        <f t="shared" si="41"/>
        <v>100</v>
      </c>
    </row>
    <row r="143" spans="1:8" ht="24" x14ac:dyDescent="0.2">
      <c r="A143" s="217" t="s">
        <v>174</v>
      </c>
      <c r="B143" s="104" t="s">
        <v>103</v>
      </c>
      <c r="C143" s="104" t="s">
        <v>137</v>
      </c>
      <c r="D143" s="212" t="s">
        <v>175</v>
      </c>
      <c r="E143" s="110"/>
      <c r="F143" s="132">
        <f>F144</f>
        <v>150</v>
      </c>
      <c r="G143" s="132">
        <f t="shared" ref="G143:G145" si="47">G144</f>
        <v>150</v>
      </c>
      <c r="H143" s="132">
        <f t="shared" si="41"/>
        <v>100</v>
      </c>
    </row>
    <row r="144" spans="1:8" ht="60" x14ac:dyDescent="0.2">
      <c r="A144" s="98" t="s">
        <v>176</v>
      </c>
      <c r="B144" s="95" t="s">
        <v>103</v>
      </c>
      <c r="C144" s="95" t="s">
        <v>137</v>
      </c>
      <c r="D144" s="147" t="s">
        <v>177</v>
      </c>
      <c r="E144" s="109"/>
      <c r="F144" s="120">
        <f>F145</f>
        <v>150</v>
      </c>
      <c r="G144" s="120">
        <f t="shared" si="47"/>
        <v>150</v>
      </c>
      <c r="H144" s="120">
        <f t="shared" si="41"/>
        <v>100</v>
      </c>
    </row>
    <row r="145" spans="1:8" x14ac:dyDescent="0.2">
      <c r="A145" s="102" t="s">
        <v>122</v>
      </c>
      <c r="B145" s="53" t="s">
        <v>103</v>
      </c>
      <c r="C145" s="53" t="s">
        <v>137</v>
      </c>
      <c r="D145" s="214" t="s">
        <v>177</v>
      </c>
      <c r="E145" s="109">
        <v>200</v>
      </c>
      <c r="F145" s="118">
        <f>F146</f>
        <v>150</v>
      </c>
      <c r="G145" s="118">
        <f t="shared" si="47"/>
        <v>150</v>
      </c>
      <c r="H145" s="118">
        <f t="shared" si="41"/>
        <v>100</v>
      </c>
    </row>
    <row r="146" spans="1:8" x14ac:dyDescent="0.2">
      <c r="A146" s="102" t="s">
        <v>124</v>
      </c>
      <c r="B146" s="53" t="s">
        <v>103</v>
      </c>
      <c r="C146" s="53" t="s">
        <v>137</v>
      </c>
      <c r="D146" s="214" t="s">
        <v>177</v>
      </c>
      <c r="E146" s="109">
        <v>240</v>
      </c>
      <c r="F146" s="118">
        <v>150</v>
      </c>
      <c r="G146" s="118">
        <v>150</v>
      </c>
      <c r="H146" s="118">
        <f t="shared" si="41"/>
        <v>100</v>
      </c>
    </row>
    <row r="147" spans="1:8" x14ac:dyDescent="0.2">
      <c r="A147" s="217" t="s">
        <v>108</v>
      </c>
      <c r="B147" s="104" t="s">
        <v>103</v>
      </c>
      <c r="C147" s="104" t="s">
        <v>137</v>
      </c>
      <c r="D147" s="104" t="s">
        <v>116</v>
      </c>
      <c r="E147" s="104"/>
      <c r="F147" s="132">
        <f>F148</f>
        <v>174130.86502000003</v>
      </c>
      <c r="G147" s="132">
        <f t="shared" ref="G147" si="48">G148</f>
        <v>169899.21252999999</v>
      </c>
      <c r="H147" s="132">
        <f t="shared" si="41"/>
        <v>97.569843525721879</v>
      </c>
    </row>
    <row r="148" spans="1:8" x14ac:dyDescent="0.2">
      <c r="A148" s="98" t="s">
        <v>110</v>
      </c>
      <c r="B148" s="95" t="s">
        <v>103</v>
      </c>
      <c r="C148" s="95" t="s">
        <v>137</v>
      </c>
      <c r="D148" s="95" t="s">
        <v>117</v>
      </c>
      <c r="E148" s="95"/>
      <c r="F148" s="120">
        <f>F149+F169+F172+F175+F164+F183+F186+F179</f>
        <v>174130.86502000003</v>
      </c>
      <c r="G148" s="120">
        <f>G149+G169+G172+G175+G164+G183+G186+G179</f>
        <v>169899.21252999999</v>
      </c>
      <c r="H148" s="120">
        <f t="shared" si="41"/>
        <v>97.569843525721879</v>
      </c>
    </row>
    <row r="149" spans="1:8" x14ac:dyDescent="0.2">
      <c r="A149" s="236" t="s">
        <v>178</v>
      </c>
      <c r="B149" s="112" t="s">
        <v>103</v>
      </c>
      <c r="C149" s="112" t="s">
        <v>137</v>
      </c>
      <c r="D149" s="112" t="s">
        <v>117</v>
      </c>
      <c r="E149" s="104"/>
      <c r="F149" s="134">
        <f>F150+F157</f>
        <v>141837.63940000001</v>
      </c>
      <c r="G149" s="134">
        <f t="shared" ref="G149" si="49">G150+G157</f>
        <v>138622.01595</v>
      </c>
      <c r="H149" s="134">
        <f t="shared" si="41"/>
        <v>97.73288425864763</v>
      </c>
    </row>
    <row r="150" spans="1:8" ht="24" x14ac:dyDescent="0.2">
      <c r="A150" s="98" t="s">
        <v>179</v>
      </c>
      <c r="B150" s="95" t="s">
        <v>103</v>
      </c>
      <c r="C150" s="95" t="s">
        <v>137</v>
      </c>
      <c r="D150" s="95" t="s">
        <v>180</v>
      </c>
      <c r="E150" s="95"/>
      <c r="F150" s="120">
        <f>F151+F153+F155</f>
        <v>125507.1</v>
      </c>
      <c r="G150" s="120">
        <f t="shared" ref="G150" si="50">G151+G153+G155</f>
        <v>122336.55398</v>
      </c>
      <c r="H150" s="120">
        <f t="shared" si="41"/>
        <v>97.473811425807781</v>
      </c>
    </row>
    <row r="151" spans="1:8" ht="36" x14ac:dyDescent="0.2">
      <c r="A151" s="102" t="s">
        <v>112</v>
      </c>
      <c r="B151" s="53" t="s">
        <v>103</v>
      </c>
      <c r="C151" s="53" t="s">
        <v>137</v>
      </c>
      <c r="D151" s="53" t="s">
        <v>180</v>
      </c>
      <c r="E151" s="53" t="s">
        <v>113</v>
      </c>
      <c r="F151" s="118">
        <f>F152</f>
        <v>83527.100000000006</v>
      </c>
      <c r="G151" s="118">
        <f t="shared" ref="G151" si="51">G152</f>
        <v>81660.029850000006</v>
      </c>
      <c r="H151" s="118">
        <f t="shared" si="41"/>
        <v>97.764713308614816</v>
      </c>
    </row>
    <row r="152" spans="1:8" x14ac:dyDescent="0.2">
      <c r="A152" s="102" t="s">
        <v>181</v>
      </c>
      <c r="B152" s="53" t="s">
        <v>103</v>
      </c>
      <c r="C152" s="53" t="s">
        <v>137</v>
      </c>
      <c r="D152" s="53" t="s">
        <v>180</v>
      </c>
      <c r="E152" s="53" t="s">
        <v>182</v>
      </c>
      <c r="F152" s="118">
        <v>83527.100000000006</v>
      </c>
      <c r="G152" s="118">
        <v>81660.029850000006</v>
      </c>
      <c r="H152" s="118">
        <f t="shared" si="41"/>
        <v>97.764713308614816</v>
      </c>
    </row>
    <row r="153" spans="1:8" x14ac:dyDescent="0.2">
      <c r="A153" s="102" t="s">
        <v>122</v>
      </c>
      <c r="B153" s="53" t="s">
        <v>103</v>
      </c>
      <c r="C153" s="53" t="s">
        <v>137</v>
      </c>
      <c r="D153" s="53" t="s">
        <v>180</v>
      </c>
      <c r="E153" s="53" t="s">
        <v>123</v>
      </c>
      <c r="F153" s="118">
        <f>F154</f>
        <v>41630</v>
      </c>
      <c r="G153" s="118">
        <f t="shared" ref="G153" si="52">G154</f>
        <v>40482.374130000004</v>
      </c>
      <c r="H153" s="118">
        <f t="shared" si="41"/>
        <v>97.243271991352401</v>
      </c>
    </row>
    <row r="154" spans="1:8" x14ac:dyDescent="0.2">
      <c r="A154" s="102" t="s">
        <v>124</v>
      </c>
      <c r="B154" s="53" t="s">
        <v>103</v>
      </c>
      <c r="C154" s="53" t="s">
        <v>137</v>
      </c>
      <c r="D154" s="53" t="s">
        <v>180</v>
      </c>
      <c r="E154" s="53" t="s">
        <v>125</v>
      </c>
      <c r="F154" s="118">
        <v>41630</v>
      </c>
      <c r="G154" s="118">
        <v>40482.374130000004</v>
      </c>
      <c r="H154" s="118">
        <f t="shared" si="41"/>
        <v>97.243271991352401</v>
      </c>
    </row>
    <row r="155" spans="1:8" x14ac:dyDescent="0.2">
      <c r="A155" s="102" t="s">
        <v>126</v>
      </c>
      <c r="B155" s="53" t="s">
        <v>103</v>
      </c>
      <c r="C155" s="53" t="s">
        <v>137</v>
      </c>
      <c r="D155" s="53" t="s">
        <v>180</v>
      </c>
      <c r="E155" s="53" t="s">
        <v>127</v>
      </c>
      <c r="F155" s="118">
        <f>F156</f>
        <v>350</v>
      </c>
      <c r="G155" s="118">
        <f t="shared" ref="G155" si="53">G156</f>
        <v>194.15</v>
      </c>
      <c r="H155" s="118">
        <f t="shared" si="41"/>
        <v>55.471428571428575</v>
      </c>
    </row>
    <row r="156" spans="1:8" x14ac:dyDescent="0.2">
      <c r="A156" s="102" t="s">
        <v>128</v>
      </c>
      <c r="B156" s="53" t="s">
        <v>103</v>
      </c>
      <c r="C156" s="53" t="s">
        <v>137</v>
      </c>
      <c r="D156" s="53" t="s">
        <v>180</v>
      </c>
      <c r="E156" s="53" t="s">
        <v>129</v>
      </c>
      <c r="F156" s="118">
        <v>350</v>
      </c>
      <c r="G156" s="118">
        <v>194.15</v>
      </c>
      <c r="H156" s="118">
        <f t="shared" si="41"/>
        <v>55.471428571428575</v>
      </c>
    </row>
    <row r="157" spans="1:8" x14ac:dyDescent="0.2">
      <c r="A157" s="98" t="s">
        <v>183</v>
      </c>
      <c r="B157" s="95" t="s">
        <v>103</v>
      </c>
      <c r="C157" s="95" t="s">
        <v>137</v>
      </c>
      <c r="D157" s="95" t="s">
        <v>184</v>
      </c>
      <c r="E157" s="95"/>
      <c r="F157" s="120">
        <f>F158+F160+F162</f>
        <v>16330.5394</v>
      </c>
      <c r="G157" s="120">
        <f t="shared" ref="G157" si="54">G158+G160+G162</f>
        <v>16285.46197</v>
      </c>
      <c r="H157" s="120">
        <f t="shared" si="41"/>
        <v>99.723968517537159</v>
      </c>
    </row>
    <row r="158" spans="1:8" ht="36" x14ac:dyDescent="0.2">
      <c r="A158" s="102" t="s">
        <v>112</v>
      </c>
      <c r="B158" s="53" t="s">
        <v>103</v>
      </c>
      <c r="C158" s="53" t="s">
        <v>137</v>
      </c>
      <c r="D158" s="53" t="s">
        <v>184</v>
      </c>
      <c r="E158" s="53" t="s">
        <v>113</v>
      </c>
      <c r="F158" s="118">
        <f>F159</f>
        <v>15857.214399999999</v>
      </c>
      <c r="G158" s="118">
        <f t="shared" ref="G158" si="55">G159</f>
        <v>15852.61429</v>
      </c>
      <c r="H158" s="118">
        <f t="shared" si="41"/>
        <v>99.97099042818013</v>
      </c>
    </row>
    <row r="159" spans="1:8" x14ac:dyDescent="0.2">
      <c r="A159" s="102" t="s">
        <v>181</v>
      </c>
      <c r="B159" s="53" t="s">
        <v>103</v>
      </c>
      <c r="C159" s="53" t="s">
        <v>137</v>
      </c>
      <c r="D159" s="53" t="s">
        <v>184</v>
      </c>
      <c r="E159" s="53" t="s">
        <v>182</v>
      </c>
      <c r="F159" s="118">
        <v>15857.214399999999</v>
      </c>
      <c r="G159" s="118">
        <v>15852.61429</v>
      </c>
      <c r="H159" s="118">
        <f t="shared" si="41"/>
        <v>99.97099042818013</v>
      </c>
    </row>
    <row r="160" spans="1:8" x14ac:dyDescent="0.2">
      <c r="A160" s="102" t="s">
        <v>122</v>
      </c>
      <c r="B160" s="53" t="s">
        <v>103</v>
      </c>
      <c r="C160" s="53" t="s">
        <v>137</v>
      </c>
      <c r="D160" s="53" t="s">
        <v>184</v>
      </c>
      <c r="E160" s="53" t="s">
        <v>123</v>
      </c>
      <c r="F160" s="118">
        <f>F161</f>
        <v>458.32499999999999</v>
      </c>
      <c r="G160" s="118">
        <f t="shared" ref="G160" si="56">G161</f>
        <v>432.78152</v>
      </c>
      <c r="H160" s="118">
        <f t="shared" si="41"/>
        <v>94.426775759559263</v>
      </c>
    </row>
    <row r="161" spans="1:8" x14ac:dyDescent="0.2">
      <c r="A161" s="102" t="s">
        <v>124</v>
      </c>
      <c r="B161" s="53" t="s">
        <v>103</v>
      </c>
      <c r="C161" s="53" t="s">
        <v>137</v>
      </c>
      <c r="D161" s="53" t="s">
        <v>184</v>
      </c>
      <c r="E161" s="53" t="s">
        <v>125</v>
      </c>
      <c r="F161" s="118">
        <v>458.32499999999999</v>
      </c>
      <c r="G161" s="118">
        <v>432.78152</v>
      </c>
      <c r="H161" s="118">
        <f t="shared" si="41"/>
        <v>94.426775759559263</v>
      </c>
    </row>
    <row r="162" spans="1:8" x14ac:dyDescent="0.2">
      <c r="A162" s="102" t="s">
        <v>126</v>
      </c>
      <c r="B162" s="53" t="s">
        <v>103</v>
      </c>
      <c r="C162" s="53" t="s">
        <v>137</v>
      </c>
      <c r="D162" s="53" t="s">
        <v>184</v>
      </c>
      <c r="E162" s="53" t="s">
        <v>127</v>
      </c>
      <c r="F162" s="118">
        <f>F163</f>
        <v>15</v>
      </c>
      <c r="G162" s="118">
        <f t="shared" ref="G162" si="57">G163</f>
        <v>6.6159999999999997E-2</v>
      </c>
      <c r="H162" s="118">
        <f t="shared" si="41"/>
        <v>0.44106666666666661</v>
      </c>
    </row>
    <row r="163" spans="1:8" x14ac:dyDescent="0.2">
      <c r="A163" s="102" t="s">
        <v>128</v>
      </c>
      <c r="B163" s="53" t="s">
        <v>103</v>
      </c>
      <c r="C163" s="53" t="s">
        <v>137</v>
      </c>
      <c r="D163" s="53" t="s">
        <v>184</v>
      </c>
      <c r="E163" s="53" t="s">
        <v>129</v>
      </c>
      <c r="F163" s="118">
        <v>15</v>
      </c>
      <c r="G163" s="118">
        <v>6.6159999999999997E-2</v>
      </c>
      <c r="H163" s="118">
        <f t="shared" si="41"/>
        <v>0.44106666666666661</v>
      </c>
    </row>
    <row r="164" spans="1:8" x14ac:dyDescent="0.2">
      <c r="A164" s="98" t="s">
        <v>617</v>
      </c>
      <c r="B164" s="95" t="s">
        <v>103</v>
      </c>
      <c r="C164" s="95" t="s">
        <v>137</v>
      </c>
      <c r="D164" s="147" t="s">
        <v>620</v>
      </c>
      <c r="E164" s="95"/>
      <c r="F164" s="137">
        <f>F165+F167</f>
        <v>14522.985620000001</v>
      </c>
      <c r="G164" s="137">
        <f>G165+G167</f>
        <v>14377.468629999999</v>
      </c>
      <c r="H164" s="137">
        <f t="shared" si="41"/>
        <v>98.99802290102383</v>
      </c>
    </row>
    <row r="165" spans="1:8" x14ac:dyDescent="0.2">
      <c r="A165" s="102" t="s">
        <v>122</v>
      </c>
      <c r="B165" s="53" t="s">
        <v>103</v>
      </c>
      <c r="C165" s="53" t="s">
        <v>137</v>
      </c>
      <c r="D165" s="214" t="s">
        <v>620</v>
      </c>
      <c r="E165" s="53" t="s">
        <v>123</v>
      </c>
      <c r="F165" s="133">
        <f>F166</f>
        <v>70</v>
      </c>
      <c r="G165" s="133">
        <f>G166</f>
        <v>70</v>
      </c>
      <c r="H165" s="133">
        <f t="shared" si="41"/>
        <v>100</v>
      </c>
    </row>
    <row r="166" spans="1:8" x14ac:dyDescent="0.2">
      <c r="A166" s="102" t="s">
        <v>124</v>
      </c>
      <c r="B166" s="53" t="s">
        <v>103</v>
      </c>
      <c r="C166" s="53" t="s">
        <v>137</v>
      </c>
      <c r="D166" s="214" t="s">
        <v>620</v>
      </c>
      <c r="E166" s="53" t="s">
        <v>125</v>
      </c>
      <c r="F166" s="133">
        <v>70</v>
      </c>
      <c r="G166" s="133">
        <v>70</v>
      </c>
      <c r="H166" s="133">
        <f t="shared" si="41"/>
        <v>100</v>
      </c>
    </row>
    <row r="167" spans="1:8" x14ac:dyDescent="0.2">
      <c r="A167" s="102" t="s">
        <v>126</v>
      </c>
      <c r="B167" s="53" t="s">
        <v>103</v>
      </c>
      <c r="C167" s="53" t="s">
        <v>137</v>
      </c>
      <c r="D167" s="214" t="s">
        <v>620</v>
      </c>
      <c r="E167" s="53" t="s">
        <v>127</v>
      </c>
      <c r="F167" s="133">
        <f>F168</f>
        <v>14452.985620000001</v>
      </c>
      <c r="G167" s="133">
        <f t="shared" ref="G167" si="58">G168</f>
        <v>14307.468629999999</v>
      </c>
      <c r="H167" s="133">
        <f t="shared" si="41"/>
        <v>98.993170035410287</v>
      </c>
    </row>
    <row r="168" spans="1:8" x14ac:dyDescent="0.2">
      <c r="A168" s="102" t="s">
        <v>618</v>
      </c>
      <c r="B168" s="53" t="s">
        <v>103</v>
      </c>
      <c r="C168" s="53" t="s">
        <v>137</v>
      </c>
      <c r="D168" s="214" t="s">
        <v>620</v>
      </c>
      <c r="E168" s="53" t="s">
        <v>619</v>
      </c>
      <c r="F168" s="133">
        <v>14452.985620000001</v>
      </c>
      <c r="G168" s="133">
        <v>14307.468629999999</v>
      </c>
      <c r="H168" s="133">
        <f t="shared" si="41"/>
        <v>98.993170035410287</v>
      </c>
    </row>
    <row r="169" spans="1:8" x14ac:dyDescent="0.2">
      <c r="A169" s="98" t="s">
        <v>242</v>
      </c>
      <c r="B169" s="95" t="s">
        <v>103</v>
      </c>
      <c r="C169" s="95" t="s">
        <v>137</v>
      </c>
      <c r="D169" s="95" t="s">
        <v>243</v>
      </c>
      <c r="E169" s="53"/>
      <c r="F169" s="218">
        <f>F170</f>
        <v>1478.6</v>
      </c>
      <c r="G169" s="218">
        <f t="shared" ref="G169:G170" si="59">G170</f>
        <v>888.6</v>
      </c>
      <c r="H169" s="218">
        <f t="shared" si="41"/>
        <v>60.09738942242663</v>
      </c>
    </row>
    <row r="170" spans="1:8" ht="36" x14ac:dyDescent="0.2">
      <c r="A170" s="102" t="s">
        <v>112</v>
      </c>
      <c r="B170" s="53" t="s">
        <v>103</v>
      </c>
      <c r="C170" s="53" t="s">
        <v>137</v>
      </c>
      <c r="D170" s="53" t="s">
        <v>243</v>
      </c>
      <c r="E170" s="53" t="s">
        <v>113</v>
      </c>
      <c r="F170" s="219">
        <f>F171</f>
        <v>1478.6</v>
      </c>
      <c r="G170" s="219">
        <f t="shared" si="59"/>
        <v>888.6</v>
      </c>
      <c r="H170" s="219">
        <f t="shared" si="41"/>
        <v>60.09738942242663</v>
      </c>
    </row>
    <row r="171" spans="1:8" x14ac:dyDescent="0.2">
      <c r="A171" s="102" t="s">
        <v>114</v>
      </c>
      <c r="B171" s="53" t="s">
        <v>103</v>
      </c>
      <c r="C171" s="53" t="s">
        <v>137</v>
      </c>
      <c r="D171" s="53" t="s">
        <v>243</v>
      </c>
      <c r="E171" s="53" t="s">
        <v>115</v>
      </c>
      <c r="F171" s="219">
        <v>1478.6</v>
      </c>
      <c r="G171" s="219">
        <v>888.6</v>
      </c>
      <c r="H171" s="219">
        <f t="shared" si="41"/>
        <v>60.09738942242663</v>
      </c>
    </row>
    <row r="172" spans="1:8" ht="24" x14ac:dyDescent="0.2">
      <c r="A172" s="217" t="s">
        <v>185</v>
      </c>
      <c r="B172" s="104" t="s">
        <v>103</v>
      </c>
      <c r="C172" s="104" t="s">
        <v>137</v>
      </c>
      <c r="D172" s="104" t="s">
        <v>186</v>
      </c>
      <c r="E172" s="110"/>
      <c r="F172" s="132">
        <f t="shared" ref="F172:G173" si="60">F173</f>
        <v>386.5</v>
      </c>
      <c r="G172" s="132">
        <f t="shared" si="60"/>
        <v>331.5</v>
      </c>
      <c r="H172" s="132">
        <f t="shared" si="41"/>
        <v>85.769728331177234</v>
      </c>
    </row>
    <row r="173" spans="1:8" x14ac:dyDescent="0.2">
      <c r="A173" s="102" t="s">
        <v>122</v>
      </c>
      <c r="B173" s="53" t="s">
        <v>103</v>
      </c>
      <c r="C173" s="53" t="s">
        <v>137</v>
      </c>
      <c r="D173" s="53" t="s">
        <v>186</v>
      </c>
      <c r="E173" s="109">
        <v>200</v>
      </c>
      <c r="F173" s="118">
        <f t="shared" si="60"/>
        <v>386.5</v>
      </c>
      <c r="G173" s="118">
        <f t="shared" si="60"/>
        <v>331.5</v>
      </c>
      <c r="H173" s="118">
        <f t="shared" si="41"/>
        <v>85.769728331177234</v>
      </c>
    </row>
    <row r="174" spans="1:8" x14ac:dyDescent="0.2">
      <c r="A174" s="102" t="s">
        <v>124</v>
      </c>
      <c r="B174" s="53" t="s">
        <v>103</v>
      </c>
      <c r="C174" s="53" t="s">
        <v>137</v>
      </c>
      <c r="D174" s="53" t="s">
        <v>186</v>
      </c>
      <c r="E174" s="53" t="s">
        <v>125</v>
      </c>
      <c r="F174" s="118">
        <v>386.5</v>
      </c>
      <c r="G174" s="118">
        <v>331.5</v>
      </c>
      <c r="H174" s="118">
        <f t="shared" si="41"/>
        <v>85.769728331177234</v>
      </c>
    </row>
    <row r="175" spans="1:8" ht="24" x14ac:dyDescent="0.2">
      <c r="A175" s="217" t="s">
        <v>522</v>
      </c>
      <c r="B175" s="104" t="s">
        <v>103</v>
      </c>
      <c r="C175" s="104" t="s">
        <v>137</v>
      </c>
      <c r="D175" s="104" t="s">
        <v>607</v>
      </c>
      <c r="E175" s="104"/>
      <c r="F175" s="132">
        <f>F176</f>
        <v>3076</v>
      </c>
      <c r="G175" s="132">
        <f>G176</f>
        <v>2914.0174999999999</v>
      </c>
      <c r="H175" s="132">
        <f t="shared" si="41"/>
        <v>94.733988946683994</v>
      </c>
    </row>
    <row r="176" spans="1:8" x14ac:dyDescent="0.2">
      <c r="A176" s="98" t="s">
        <v>830</v>
      </c>
      <c r="B176" s="95" t="s">
        <v>103</v>
      </c>
      <c r="C176" s="95" t="s">
        <v>137</v>
      </c>
      <c r="D176" s="95" t="s">
        <v>607</v>
      </c>
      <c r="E176" s="95"/>
      <c r="F176" s="120">
        <f t="shared" ref="F176:G177" si="61">F177</f>
        <v>3076</v>
      </c>
      <c r="G176" s="120">
        <f t="shared" si="61"/>
        <v>2914.0174999999999</v>
      </c>
      <c r="H176" s="120">
        <f t="shared" si="41"/>
        <v>94.733988946683994</v>
      </c>
    </row>
    <row r="177" spans="1:8" ht="36" x14ac:dyDescent="0.2">
      <c r="A177" s="102" t="s">
        <v>112</v>
      </c>
      <c r="B177" s="53" t="s">
        <v>103</v>
      </c>
      <c r="C177" s="53" t="s">
        <v>137</v>
      </c>
      <c r="D177" s="53" t="s">
        <v>607</v>
      </c>
      <c r="E177" s="53" t="s">
        <v>113</v>
      </c>
      <c r="F177" s="118">
        <f t="shared" si="61"/>
        <v>3076</v>
      </c>
      <c r="G177" s="118">
        <f t="shared" si="61"/>
        <v>2914.0174999999999</v>
      </c>
      <c r="H177" s="118">
        <f t="shared" si="41"/>
        <v>94.733988946683994</v>
      </c>
    </row>
    <row r="178" spans="1:8" x14ac:dyDescent="0.2">
      <c r="A178" s="102" t="s">
        <v>114</v>
      </c>
      <c r="B178" s="53" t="s">
        <v>103</v>
      </c>
      <c r="C178" s="53" t="s">
        <v>137</v>
      </c>
      <c r="D178" s="53" t="s">
        <v>607</v>
      </c>
      <c r="E178" s="53" t="s">
        <v>115</v>
      </c>
      <c r="F178" s="118">
        <v>3076</v>
      </c>
      <c r="G178" s="118">
        <v>2914.0174999999999</v>
      </c>
      <c r="H178" s="118">
        <f t="shared" si="41"/>
        <v>94.733988946683994</v>
      </c>
    </row>
    <row r="179" spans="1:8" x14ac:dyDescent="0.2">
      <c r="A179" s="138" t="s">
        <v>829</v>
      </c>
      <c r="B179" s="104" t="s">
        <v>103</v>
      </c>
      <c r="C179" s="104" t="s">
        <v>137</v>
      </c>
      <c r="D179" s="104" t="s">
        <v>756</v>
      </c>
      <c r="E179" s="104"/>
      <c r="F179" s="132">
        <f t="shared" ref="F179:G180" si="62">F180</f>
        <v>2754.1400000000003</v>
      </c>
      <c r="G179" s="143">
        <f t="shared" si="62"/>
        <v>2735.6104500000001</v>
      </c>
      <c r="H179" s="143">
        <f t="shared" si="41"/>
        <v>99.327211035023637</v>
      </c>
    </row>
    <row r="180" spans="1:8" x14ac:dyDescent="0.2">
      <c r="A180" s="96" t="s">
        <v>830</v>
      </c>
      <c r="B180" s="95" t="s">
        <v>103</v>
      </c>
      <c r="C180" s="95" t="s">
        <v>137</v>
      </c>
      <c r="D180" s="95" t="s">
        <v>756</v>
      </c>
      <c r="E180" s="95"/>
      <c r="F180" s="120">
        <f t="shared" si="62"/>
        <v>2754.1400000000003</v>
      </c>
      <c r="G180" s="137">
        <f t="shared" si="62"/>
        <v>2735.6104500000001</v>
      </c>
      <c r="H180" s="137">
        <f t="shared" si="41"/>
        <v>99.327211035023637</v>
      </c>
    </row>
    <row r="181" spans="1:8" ht="36" x14ac:dyDescent="0.2">
      <c r="A181" s="94" t="s">
        <v>112</v>
      </c>
      <c r="B181" s="53" t="s">
        <v>103</v>
      </c>
      <c r="C181" s="53" t="s">
        <v>137</v>
      </c>
      <c r="D181" s="53" t="s">
        <v>756</v>
      </c>
      <c r="E181" s="53" t="s">
        <v>113</v>
      </c>
      <c r="F181" s="118">
        <f t="shared" ref="F181:G181" si="63">F182</f>
        <v>2754.1400000000003</v>
      </c>
      <c r="G181" s="133">
        <f t="shared" si="63"/>
        <v>2735.6104500000001</v>
      </c>
      <c r="H181" s="133">
        <f t="shared" si="41"/>
        <v>99.327211035023637</v>
      </c>
    </row>
    <row r="182" spans="1:8" x14ac:dyDescent="0.2">
      <c r="A182" s="94" t="s">
        <v>114</v>
      </c>
      <c r="B182" s="53" t="s">
        <v>103</v>
      </c>
      <c r="C182" s="53" t="s">
        <v>137</v>
      </c>
      <c r="D182" s="53" t="s">
        <v>756</v>
      </c>
      <c r="E182" s="53" t="s">
        <v>115</v>
      </c>
      <c r="F182" s="118">
        <v>2754.1400000000003</v>
      </c>
      <c r="G182" s="133">
        <v>2735.6104500000001</v>
      </c>
      <c r="H182" s="133">
        <f t="shared" si="41"/>
        <v>99.327211035023637</v>
      </c>
    </row>
    <row r="183" spans="1:8" ht="24" x14ac:dyDescent="0.2">
      <c r="A183" s="96" t="s">
        <v>743</v>
      </c>
      <c r="B183" s="95" t="s">
        <v>103</v>
      </c>
      <c r="C183" s="95" t="s">
        <v>137</v>
      </c>
      <c r="D183" s="95" t="s">
        <v>741</v>
      </c>
      <c r="E183" s="95"/>
      <c r="F183" s="137">
        <f t="shared" ref="F183:G184" si="64">F184</f>
        <v>10000</v>
      </c>
      <c r="G183" s="137">
        <f t="shared" si="64"/>
        <v>10000</v>
      </c>
      <c r="H183" s="137">
        <f t="shared" si="41"/>
        <v>100</v>
      </c>
    </row>
    <row r="184" spans="1:8" x14ac:dyDescent="0.2">
      <c r="A184" s="94" t="s">
        <v>126</v>
      </c>
      <c r="B184" s="53" t="s">
        <v>103</v>
      </c>
      <c r="C184" s="53" t="s">
        <v>137</v>
      </c>
      <c r="D184" s="53" t="s">
        <v>741</v>
      </c>
      <c r="E184" s="53" t="s">
        <v>127</v>
      </c>
      <c r="F184" s="133">
        <f t="shared" si="64"/>
        <v>10000</v>
      </c>
      <c r="G184" s="133">
        <f t="shared" si="64"/>
        <v>10000</v>
      </c>
      <c r="H184" s="133">
        <f t="shared" si="41"/>
        <v>100</v>
      </c>
    </row>
    <row r="185" spans="1:8" ht="24" x14ac:dyDescent="0.2">
      <c r="A185" s="94" t="s">
        <v>198</v>
      </c>
      <c r="B185" s="53" t="s">
        <v>103</v>
      </c>
      <c r="C185" s="53" t="s">
        <v>137</v>
      </c>
      <c r="D185" s="53" t="s">
        <v>741</v>
      </c>
      <c r="E185" s="53" t="s">
        <v>199</v>
      </c>
      <c r="F185" s="133">
        <v>10000</v>
      </c>
      <c r="G185" s="133">
        <v>10000</v>
      </c>
      <c r="H185" s="133">
        <f t="shared" si="41"/>
        <v>100</v>
      </c>
    </row>
    <row r="186" spans="1:8" x14ac:dyDescent="0.2">
      <c r="A186" s="138" t="s">
        <v>746</v>
      </c>
      <c r="B186" s="104" t="s">
        <v>103</v>
      </c>
      <c r="C186" s="104" t="s">
        <v>137</v>
      </c>
      <c r="D186" s="104" t="s">
        <v>747</v>
      </c>
      <c r="E186" s="104"/>
      <c r="F186" s="132">
        <f>F187</f>
        <v>75</v>
      </c>
      <c r="G186" s="143">
        <f t="shared" ref="G186:G187" si="65">G187</f>
        <v>30</v>
      </c>
      <c r="H186" s="143">
        <f t="shared" si="41"/>
        <v>40</v>
      </c>
    </row>
    <row r="187" spans="1:8" x14ac:dyDescent="0.2">
      <c r="A187" s="94" t="s">
        <v>122</v>
      </c>
      <c r="B187" s="53" t="s">
        <v>103</v>
      </c>
      <c r="C187" s="53" t="s">
        <v>137</v>
      </c>
      <c r="D187" s="53" t="s">
        <v>747</v>
      </c>
      <c r="E187" s="109">
        <v>200</v>
      </c>
      <c r="F187" s="118">
        <f>F188</f>
        <v>75</v>
      </c>
      <c r="G187" s="133">
        <f t="shared" si="65"/>
        <v>30</v>
      </c>
      <c r="H187" s="133">
        <f t="shared" si="41"/>
        <v>40</v>
      </c>
    </row>
    <row r="188" spans="1:8" x14ac:dyDescent="0.2">
      <c r="A188" s="94" t="s">
        <v>124</v>
      </c>
      <c r="B188" s="53" t="s">
        <v>103</v>
      </c>
      <c r="C188" s="53" t="s">
        <v>137</v>
      </c>
      <c r="D188" s="53" t="s">
        <v>747</v>
      </c>
      <c r="E188" s="53" t="s">
        <v>125</v>
      </c>
      <c r="F188" s="118">
        <v>75</v>
      </c>
      <c r="G188" s="133">
        <v>30</v>
      </c>
      <c r="H188" s="133">
        <f t="shared" si="41"/>
        <v>40</v>
      </c>
    </row>
    <row r="189" spans="1:8" x14ac:dyDescent="0.2">
      <c r="A189" s="98" t="s">
        <v>187</v>
      </c>
      <c r="B189" s="95" t="s">
        <v>188</v>
      </c>
      <c r="C189" s="95" t="s">
        <v>104</v>
      </c>
      <c r="D189" s="95"/>
      <c r="E189" s="95"/>
      <c r="F189" s="120">
        <f>F190</f>
        <v>11707.26</v>
      </c>
      <c r="G189" s="120">
        <f t="shared" ref="G189:G191" si="66">G190</f>
        <v>11535.011709999999</v>
      </c>
      <c r="H189" s="120">
        <f t="shared" si="41"/>
        <v>98.528705350355239</v>
      </c>
    </row>
    <row r="190" spans="1:8" ht="24" x14ac:dyDescent="0.2">
      <c r="A190" s="98" t="s">
        <v>532</v>
      </c>
      <c r="B190" s="95" t="s">
        <v>188</v>
      </c>
      <c r="C190" s="95" t="s">
        <v>189</v>
      </c>
      <c r="D190" s="95"/>
      <c r="E190" s="95"/>
      <c r="F190" s="120">
        <f>F191</f>
        <v>11707.26</v>
      </c>
      <c r="G190" s="120">
        <f t="shared" si="66"/>
        <v>11535.011709999999</v>
      </c>
      <c r="H190" s="120">
        <f t="shared" ref="H190:H248" si="67">G190/F190*100</f>
        <v>98.528705350355239</v>
      </c>
    </row>
    <row r="191" spans="1:8" x14ac:dyDescent="0.2">
      <c r="A191" s="217" t="s">
        <v>190</v>
      </c>
      <c r="B191" s="104" t="s">
        <v>188</v>
      </c>
      <c r="C191" s="104" t="s">
        <v>189</v>
      </c>
      <c r="D191" s="104" t="s">
        <v>116</v>
      </c>
      <c r="E191" s="104"/>
      <c r="F191" s="132">
        <f>F192</f>
        <v>11707.26</v>
      </c>
      <c r="G191" s="132">
        <f t="shared" si="66"/>
        <v>11535.011709999999</v>
      </c>
      <c r="H191" s="132">
        <f t="shared" si="67"/>
        <v>98.528705350355239</v>
      </c>
    </row>
    <row r="192" spans="1:8" x14ac:dyDescent="0.2">
      <c r="A192" s="98" t="s">
        <v>110</v>
      </c>
      <c r="B192" s="95" t="s">
        <v>188</v>
      </c>
      <c r="C192" s="95" t="s">
        <v>189</v>
      </c>
      <c r="D192" s="95" t="s">
        <v>117</v>
      </c>
      <c r="E192" s="95"/>
      <c r="F192" s="120">
        <f>F196+F193</f>
        <v>11707.26</v>
      </c>
      <c r="G192" s="120">
        <f>G196+G193</f>
        <v>11535.011709999999</v>
      </c>
      <c r="H192" s="120">
        <f t="shared" si="67"/>
        <v>98.528705350355239</v>
      </c>
    </row>
    <row r="193" spans="1:8" ht="36" x14ac:dyDescent="0.2">
      <c r="A193" s="96" t="s">
        <v>730</v>
      </c>
      <c r="B193" s="95" t="s">
        <v>188</v>
      </c>
      <c r="C193" s="95" t="s">
        <v>189</v>
      </c>
      <c r="D193" s="95" t="s">
        <v>731</v>
      </c>
      <c r="E193" s="95"/>
      <c r="F193" s="137">
        <f t="shared" ref="F193:G194" si="68">F194</f>
        <v>3000</v>
      </c>
      <c r="G193" s="137">
        <f t="shared" si="68"/>
        <v>2998.55</v>
      </c>
      <c r="H193" s="137">
        <f t="shared" si="67"/>
        <v>99.951666666666668</v>
      </c>
    </row>
    <row r="194" spans="1:8" x14ac:dyDescent="0.2">
      <c r="A194" s="94" t="s">
        <v>122</v>
      </c>
      <c r="B194" s="53" t="s">
        <v>188</v>
      </c>
      <c r="C194" s="53" t="s">
        <v>189</v>
      </c>
      <c r="D194" s="53" t="s">
        <v>731</v>
      </c>
      <c r="E194" s="53" t="s">
        <v>123</v>
      </c>
      <c r="F194" s="133">
        <f t="shared" si="68"/>
        <v>3000</v>
      </c>
      <c r="G194" s="133">
        <f t="shared" si="68"/>
        <v>2998.55</v>
      </c>
      <c r="H194" s="133">
        <f t="shared" si="67"/>
        <v>99.951666666666668</v>
      </c>
    </row>
    <row r="195" spans="1:8" x14ac:dyDescent="0.2">
      <c r="A195" s="94" t="s">
        <v>124</v>
      </c>
      <c r="B195" s="53" t="s">
        <v>188</v>
      </c>
      <c r="C195" s="53" t="s">
        <v>189</v>
      </c>
      <c r="D195" s="53" t="s">
        <v>731</v>
      </c>
      <c r="E195" s="53" t="s">
        <v>125</v>
      </c>
      <c r="F195" s="133">
        <v>3000</v>
      </c>
      <c r="G195" s="133">
        <v>2998.55</v>
      </c>
      <c r="H195" s="133">
        <f t="shared" si="67"/>
        <v>99.951666666666668</v>
      </c>
    </row>
    <row r="196" spans="1:8" x14ac:dyDescent="0.2">
      <c r="A196" s="236" t="s">
        <v>178</v>
      </c>
      <c r="B196" s="112" t="s">
        <v>188</v>
      </c>
      <c r="C196" s="112" t="s">
        <v>189</v>
      </c>
      <c r="D196" s="112" t="s">
        <v>117</v>
      </c>
      <c r="E196" s="112"/>
      <c r="F196" s="134">
        <f>F197</f>
        <v>8707.26</v>
      </c>
      <c r="G196" s="134">
        <f t="shared" ref="G196" si="69">G197</f>
        <v>8536.4617099999996</v>
      </c>
      <c r="H196" s="134">
        <f t="shared" si="67"/>
        <v>98.038438153908331</v>
      </c>
    </row>
    <row r="197" spans="1:8" x14ac:dyDescent="0.2">
      <c r="A197" s="98" t="s">
        <v>191</v>
      </c>
      <c r="B197" s="95" t="s">
        <v>188</v>
      </c>
      <c r="C197" s="95" t="s">
        <v>189</v>
      </c>
      <c r="D197" s="95" t="s">
        <v>192</v>
      </c>
      <c r="E197" s="95"/>
      <c r="F197" s="120">
        <f>F198+F200</f>
        <v>8707.26</v>
      </c>
      <c r="G197" s="120">
        <f>G198+G200</f>
        <v>8536.4617099999996</v>
      </c>
      <c r="H197" s="120">
        <f t="shared" si="67"/>
        <v>98.038438153908331</v>
      </c>
    </row>
    <row r="198" spans="1:8" ht="36" x14ac:dyDescent="0.2">
      <c r="A198" s="102" t="s">
        <v>112</v>
      </c>
      <c r="B198" s="53" t="s">
        <v>188</v>
      </c>
      <c r="C198" s="53" t="s">
        <v>189</v>
      </c>
      <c r="D198" s="53" t="s">
        <v>192</v>
      </c>
      <c r="E198" s="53" t="s">
        <v>113</v>
      </c>
      <c r="F198" s="118">
        <f>F199</f>
        <v>7319.7269999999999</v>
      </c>
      <c r="G198" s="118">
        <f t="shared" ref="G198" si="70">G199</f>
        <v>7319.7269999999999</v>
      </c>
      <c r="H198" s="118">
        <f t="shared" si="67"/>
        <v>100</v>
      </c>
    </row>
    <row r="199" spans="1:8" x14ac:dyDescent="0.2">
      <c r="A199" s="102" t="s">
        <v>181</v>
      </c>
      <c r="B199" s="53" t="s">
        <v>188</v>
      </c>
      <c r="C199" s="53" t="s">
        <v>189</v>
      </c>
      <c r="D199" s="53" t="s">
        <v>192</v>
      </c>
      <c r="E199" s="53" t="s">
        <v>182</v>
      </c>
      <c r="F199" s="118">
        <v>7319.7269999999999</v>
      </c>
      <c r="G199" s="118">
        <v>7319.7269999999999</v>
      </c>
      <c r="H199" s="118">
        <f t="shared" si="67"/>
        <v>100</v>
      </c>
    </row>
    <row r="200" spans="1:8" x14ac:dyDescent="0.2">
      <c r="A200" s="102" t="s">
        <v>122</v>
      </c>
      <c r="B200" s="53" t="s">
        <v>188</v>
      </c>
      <c r="C200" s="53" t="s">
        <v>189</v>
      </c>
      <c r="D200" s="53" t="s">
        <v>192</v>
      </c>
      <c r="E200" s="53" t="s">
        <v>123</v>
      </c>
      <c r="F200" s="118">
        <f>F201</f>
        <v>1387.5329999999999</v>
      </c>
      <c r="G200" s="118">
        <f t="shared" ref="G200" si="71">G201</f>
        <v>1216.7347099999997</v>
      </c>
      <c r="H200" s="118">
        <f t="shared" si="67"/>
        <v>87.690506099674735</v>
      </c>
    </row>
    <row r="201" spans="1:8" x14ac:dyDescent="0.2">
      <c r="A201" s="102" t="s">
        <v>124</v>
      </c>
      <c r="B201" s="53" t="s">
        <v>188</v>
      </c>
      <c r="C201" s="53" t="s">
        <v>189</v>
      </c>
      <c r="D201" s="53" t="s">
        <v>192</v>
      </c>
      <c r="E201" s="53" t="s">
        <v>125</v>
      </c>
      <c r="F201" s="118">
        <v>1387.5329999999999</v>
      </c>
      <c r="G201" s="118">
        <v>1216.7347099999997</v>
      </c>
      <c r="H201" s="118">
        <f t="shared" si="67"/>
        <v>87.690506099674735</v>
      </c>
    </row>
    <row r="202" spans="1:8" x14ac:dyDescent="0.2">
      <c r="A202" s="98" t="s">
        <v>193</v>
      </c>
      <c r="B202" s="95" t="s">
        <v>107</v>
      </c>
      <c r="C202" s="95" t="s">
        <v>104</v>
      </c>
      <c r="D202" s="95"/>
      <c r="E202" s="95"/>
      <c r="F202" s="120">
        <f>F203+F220+F229+F260+F306</f>
        <v>1099608.6488300001</v>
      </c>
      <c r="G202" s="120">
        <f>G203+G220+G229+G260+G306</f>
        <v>909047.15</v>
      </c>
      <c r="H202" s="120">
        <f t="shared" si="67"/>
        <v>82.670061841295961</v>
      </c>
    </row>
    <row r="203" spans="1:8" x14ac:dyDescent="0.2">
      <c r="A203" s="98" t="s">
        <v>390</v>
      </c>
      <c r="B203" s="95" t="s">
        <v>107</v>
      </c>
      <c r="C203" s="95" t="s">
        <v>130</v>
      </c>
      <c r="D203" s="104"/>
      <c r="E203" s="104"/>
      <c r="F203" s="137">
        <f t="shared" ref="F203:G204" si="72">F204</f>
        <v>25062.9</v>
      </c>
      <c r="G203" s="137">
        <f t="shared" si="72"/>
        <v>25033.900240000003</v>
      </c>
      <c r="H203" s="137">
        <f t="shared" si="67"/>
        <v>99.884292081123888</v>
      </c>
    </row>
    <row r="204" spans="1:8" ht="27" x14ac:dyDescent="0.2">
      <c r="A204" s="237" t="s">
        <v>411</v>
      </c>
      <c r="B204" s="108" t="s">
        <v>107</v>
      </c>
      <c r="C204" s="108" t="s">
        <v>130</v>
      </c>
      <c r="D204" s="108" t="s">
        <v>412</v>
      </c>
      <c r="E204" s="108"/>
      <c r="F204" s="229">
        <f t="shared" si="72"/>
        <v>25062.9</v>
      </c>
      <c r="G204" s="229">
        <f t="shared" si="72"/>
        <v>25033.900240000003</v>
      </c>
      <c r="H204" s="229">
        <f t="shared" si="67"/>
        <v>99.884292081123888</v>
      </c>
    </row>
    <row r="205" spans="1:8" x14ac:dyDescent="0.2">
      <c r="A205" s="98" t="s">
        <v>413</v>
      </c>
      <c r="B205" s="95" t="s">
        <v>107</v>
      </c>
      <c r="C205" s="95" t="s">
        <v>130</v>
      </c>
      <c r="D205" s="95" t="s">
        <v>415</v>
      </c>
      <c r="E205" s="104"/>
      <c r="F205" s="137">
        <f>F206+F213</f>
        <v>25062.9</v>
      </c>
      <c r="G205" s="137">
        <f>G206+G213</f>
        <v>25033.900240000003</v>
      </c>
      <c r="H205" s="137">
        <f t="shared" si="67"/>
        <v>99.884292081123888</v>
      </c>
    </row>
    <row r="206" spans="1:8" x14ac:dyDescent="0.2">
      <c r="A206" s="217" t="s">
        <v>613</v>
      </c>
      <c r="B206" s="104" t="s">
        <v>107</v>
      </c>
      <c r="C206" s="104" t="s">
        <v>130</v>
      </c>
      <c r="D206" s="104" t="s">
        <v>594</v>
      </c>
      <c r="E206" s="104"/>
      <c r="F206" s="143">
        <f>F207+F209+F211</f>
        <v>15000</v>
      </c>
      <c r="G206" s="143">
        <f>G207+G209+G211</f>
        <v>14998.791369999999</v>
      </c>
      <c r="H206" s="143">
        <f t="shared" si="67"/>
        <v>99.991942466666657</v>
      </c>
    </row>
    <row r="207" spans="1:8" ht="36" x14ac:dyDescent="0.2">
      <c r="A207" s="102" t="s">
        <v>112</v>
      </c>
      <c r="B207" s="53" t="s">
        <v>107</v>
      </c>
      <c r="C207" s="53" t="s">
        <v>130</v>
      </c>
      <c r="D207" s="53" t="s">
        <v>594</v>
      </c>
      <c r="E207" s="53" t="s">
        <v>113</v>
      </c>
      <c r="F207" s="133">
        <f>F208</f>
        <v>6680.3</v>
      </c>
      <c r="G207" s="133">
        <f>G208</f>
        <v>6679.6643199999999</v>
      </c>
      <c r="H207" s="133">
        <f t="shared" si="67"/>
        <v>99.990484259688927</v>
      </c>
    </row>
    <row r="208" spans="1:8" x14ac:dyDescent="0.2">
      <c r="A208" s="102" t="s">
        <v>181</v>
      </c>
      <c r="B208" s="53" t="s">
        <v>107</v>
      </c>
      <c r="C208" s="53" t="s">
        <v>130</v>
      </c>
      <c r="D208" s="53" t="s">
        <v>594</v>
      </c>
      <c r="E208" s="53" t="s">
        <v>182</v>
      </c>
      <c r="F208" s="133">
        <v>6680.3</v>
      </c>
      <c r="G208" s="133">
        <v>6679.6643199999999</v>
      </c>
      <c r="H208" s="133">
        <f t="shared" si="67"/>
        <v>99.990484259688927</v>
      </c>
    </row>
    <row r="209" spans="1:8" x14ac:dyDescent="0.2">
      <c r="A209" s="102" t="s">
        <v>122</v>
      </c>
      <c r="B209" s="53" t="s">
        <v>107</v>
      </c>
      <c r="C209" s="53" t="s">
        <v>130</v>
      </c>
      <c r="D209" s="53" t="s">
        <v>594</v>
      </c>
      <c r="E209" s="53" t="s">
        <v>123</v>
      </c>
      <c r="F209" s="133">
        <f>F210</f>
        <v>8278.5759999999991</v>
      </c>
      <c r="G209" s="133">
        <f>G210</f>
        <v>8278.0030499999993</v>
      </c>
      <c r="H209" s="133">
        <f t="shared" si="67"/>
        <v>99.993079123752679</v>
      </c>
    </row>
    <row r="210" spans="1:8" x14ac:dyDescent="0.2">
      <c r="A210" s="102" t="s">
        <v>124</v>
      </c>
      <c r="B210" s="53" t="s">
        <v>107</v>
      </c>
      <c r="C210" s="53" t="s">
        <v>130</v>
      </c>
      <c r="D210" s="53" t="s">
        <v>594</v>
      </c>
      <c r="E210" s="53" t="s">
        <v>125</v>
      </c>
      <c r="F210" s="133">
        <v>8278.5759999999991</v>
      </c>
      <c r="G210" s="133">
        <v>8278.0030499999993</v>
      </c>
      <c r="H210" s="133">
        <f t="shared" si="67"/>
        <v>99.993079123752679</v>
      </c>
    </row>
    <row r="211" spans="1:8" x14ac:dyDescent="0.2">
      <c r="A211" s="102" t="s">
        <v>126</v>
      </c>
      <c r="B211" s="53" t="s">
        <v>107</v>
      </c>
      <c r="C211" s="53" t="s">
        <v>130</v>
      </c>
      <c r="D211" s="53" t="s">
        <v>594</v>
      </c>
      <c r="E211" s="53" t="s">
        <v>127</v>
      </c>
      <c r="F211" s="133">
        <f>F212</f>
        <v>41.123999999999995</v>
      </c>
      <c r="G211" s="133">
        <f>G212</f>
        <v>41.123999999999995</v>
      </c>
      <c r="H211" s="133">
        <f t="shared" si="67"/>
        <v>100</v>
      </c>
    </row>
    <row r="212" spans="1:8" x14ac:dyDescent="0.2">
      <c r="A212" s="102" t="s">
        <v>128</v>
      </c>
      <c r="B212" s="53" t="s">
        <v>107</v>
      </c>
      <c r="C212" s="53" t="s">
        <v>130</v>
      </c>
      <c r="D212" s="53" t="s">
        <v>594</v>
      </c>
      <c r="E212" s="53" t="s">
        <v>129</v>
      </c>
      <c r="F212" s="133">
        <v>41.123999999999995</v>
      </c>
      <c r="G212" s="133">
        <v>41.123999999999995</v>
      </c>
      <c r="H212" s="133">
        <f t="shared" si="67"/>
        <v>100</v>
      </c>
    </row>
    <row r="213" spans="1:8" ht="24" x14ac:dyDescent="0.2">
      <c r="A213" s="138" t="s">
        <v>765</v>
      </c>
      <c r="B213" s="104" t="s">
        <v>107</v>
      </c>
      <c r="C213" s="104" t="s">
        <v>130</v>
      </c>
      <c r="D213" s="104" t="s">
        <v>766</v>
      </c>
      <c r="E213" s="104"/>
      <c r="F213" s="143">
        <f>F214+F216+F218</f>
        <v>10062.9</v>
      </c>
      <c r="G213" s="143">
        <f>G214+G216+G218</f>
        <v>10035.108870000002</v>
      </c>
      <c r="H213" s="143">
        <f t="shared" si="67"/>
        <v>99.723825835494765</v>
      </c>
    </row>
    <row r="214" spans="1:8" ht="36" x14ac:dyDescent="0.2">
      <c r="A214" s="94" t="s">
        <v>112</v>
      </c>
      <c r="B214" s="53" t="s">
        <v>107</v>
      </c>
      <c r="C214" s="53" t="s">
        <v>130</v>
      </c>
      <c r="D214" s="53" t="s">
        <v>766</v>
      </c>
      <c r="E214" s="53" t="s">
        <v>113</v>
      </c>
      <c r="F214" s="133">
        <f>F215</f>
        <v>9330.5</v>
      </c>
      <c r="G214" s="133">
        <f>G215</f>
        <v>9316.3209600000009</v>
      </c>
      <c r="H214" s="133">
        <f t="shared" si="67"/>
        <v>99.848035582230338</v>
      </c>
    </row>
    <row r="215" spans="1:8" x14ac:dyDescent="0.2">
      <c r="A215" s="94" t="s">
        <v>181</v>
      </c>
      <c r="B215" s="53" t="s">
        <v>107</v>
      </c>
      <c r="C215" s="53" t="s">
        <v>130</v>
      </c>
      <c r="D215" s="53" t="s">
        <v>766</v>
      </c>
      <c r="E215" s="53" t="s">
        <v>182</v>
      </c>
      <c r="F215" s="133">
        <v>9330.5</v>
      </c>
      <c r="G215" s="133">
        <v>9316.3209600000009</v>
      </c>
      <c r="H215" s="133">
        <f t="shared" si="67"/>
        <v>99.848035582230338</v>
      </c>
    </row>
    <row r="216" spans="1:8" x14ac:dyDescent="0.2">
      <c r="A216" s="102" t="s">
        <v>122</v>
      </c>
      <c r="B216" s="53" t="s">
        <v>107</v>
      </c>
      <c r="C216" s="53" t="s">
        <v>130</v>
      </c>
      <c r="D216" s="53" t="s">
        <v>766</v>
      </c>
      <c r="E216" s="53" t="s">
        <v>123</v>
      </c>
      <c r="F216" s="133">
        <f>F217</f>
        <v>195</v>
      </c>
      <c r="G216" s="133">
        <f>G217</f>
        <v>181.39162999999999</v>
      </c>
      <c r="H216" s="133">
        <f t="shared" si="67"/>
        <v>93.021348717948712</v>
      </c>
    </row>
    <row r="217" spans="1:8" x14ac:dyDescent="0.2">
      <c r="A217" s="102" t="s">
        <v>124</v>
      </c>
      <c r="B217" s="53" t="s">
        <v>107</v>
      </c>
      <c r="C217" s="53" t="s">
        <v>130</v>
      </c>
      <c r="D217" s="53" t="s">
        <v>766</v>
      </c>
      <c r="E217" s="53" t="s">
        <v>125</v>
      </c>
      <c r="F217" s="133">
        <v>195</v>
      </c>
      <c r="G217" s="133">
        <v>181.39162999999999</v>
      </c>
      <c r="H217" s="133">
        <f t="shared" si="67"/>
        <v>93.021348717948712</v>
      </c>
    </row>
    <row r="218" spans="1:8" x14ac:dyDescent="0.2">
      <c r="A218" s="94" t="s">
        <v>126</v>
      </c>
      <c r="B218" s="53" t="s">
        <v>107</v>
      </c>
      <c r="C218" s="53" t="s">
        <v>130</v>
      </c>
      <c r="D218" s="53" t="s">
        <v>766</v>
      </c>
      <c r="E218" s="53" t="s">
        <v>127</v>
      </c>
      <c r="F218" s="133">
        <f>F219</f>
        <v>537.4</v>
      </c>
      <c r="G218" s="133">
        <f>G219</f>
        <v>537.39628000000005</v>
      </c>
      <c r="H218" s="133">
        <f t="shared" si="67"/>
        <v>99.999307778191309</v>
      </c>
    </row>
    <row r="219" spans="1:8" s="161" customFormat="1" x14ac:dyDescent="0.2">
      <c r="A219" s="94" t="s">
        <v>128</v>
      </c>
      <c r="B219" s="53" t="s">
        <v>107</v>
      </c>
      <c r="C219" s="53" t="s">
        <v>130</v>
      </c>
      <c r="D219" s="53" t="s">
        <v>766</v>
      </c>
      <c r="E219" s="53" t="s">
        <v>129</v>
      </c>
      <c r="F219" s="133">
        <v>537.4</v>
      </c>
      <c r="G219" s="133">
        <v>537.39628000000005</v>
      </c>
      <c r="H219" s="133">
        <f t="shared" si="67"/>
        <v>99.999307778191309</v>
      </c>
    </row>
    <row r="220" spans="1:8" s="161" customFormat="1" x14ac:dyDescent="0.2">
      <c r="A220" s="98" t="s">
        <v>365</v>
      </c>
      <c r="B220" s="95" t="s">
        <v>107</v>
      </c>
      <c r="C220" s="95" t="s">
        <v>252</v>
      </c>
      <c r="D220" s="95"/>
      <c r="E220" s="95"/>
      <c r="F220" s="120">
        <f>F221</f>
        <v>17231.099999999999</v>
      </c>
      <c r="G220" s="120">
        <f t="shared" ref="G220:G221" si="73">G221</f>
        <v>13550.291249999998</v>
      </c>
      <c r="H220" s="120">
        <f t="shared" si="67"/>
        <v>78.638573567560982</v>
      </c>
    </row>
    <row r="221" spans="1:8" s="161" customFormat="1" ht="13.5" x14ac:dyDescent="0.2">
      <c r="A221" s="237" t="s">
        <v>366</v>
      </c>
      <c r="B221" s="108" t="s">
        <v>107</v>
      </c>
      <c r="C221" s="108" t="s">
        <v>252</v>
      </c>
      <c r="D221" s="202" t="s">
        <v>367</v>
      </c>
      <c r="E221" s="108"/>
      <c r="F221" s="228">
        <f>F222</f>
        <v>17231.099999999999</v>
      </c>
      <c r="G221" s="228">
        <f t="shared" si="73"/>
        <v>13550.291249999998</v>
      </c>
      <c r="H221" s="228">
        <f t="shared" si="67"/>
        <v>78.638573567560982</v>
      </c>
    </row>
    <row r="222" spans="1:8" s="161" customFormat="1" x14ac:dyDescent="0.2">
      <c r="A222" s="98" t="s">
        <v>368</v>
      </c>
      <c r="B222" s="95" t="s">
        <v>107</v>
      </c>
      <c r="C222" s="95" t="s">
        <v>252</v>
      </c>
      <c r="D222" s="95" t="s">
        <v>369</v>
      </c>
      <c r="E222" s="95"/>
      <c r="F222" s="120">
        <f>F223+F225+F227</f>
        <v>17231.099999999999</v>
      </c>
      <c r="G222" s="120">
        <f t="shared" ref="G222" si="74">G223+G225+G227</f>
        <v>13550.291249999998</v>
      </c>
      <c r="H222" s="120">
        <f t="shared" si="67"/>
        <v>78.638573567560982</v>
      </c>
    </row>
    <row r="223" spans="1:8" s="161" customFormat="1" ht="36" x14ac:dyDescent="0.2">
      <c r="A223" s="102" t="s">
        <v>112</v>
      </c>
      <c r="B223" s="53" t="s">
        <v>107</v>
      </c>
      <c r="C223" s="53" t="s">
        <v>252</v>
      </c>
      <c r="D223" s="53" t="s">
        <v>369</v>
      </c>
      <c r="E223" s="53" t="s">
        <v>113</v>
      </c>
      <c r="F223" s="118">
        <f>F224</f>
        <v>12734.3</v>
      </c>
      <c r="G223" s="118">
        <f t="shared" ref="G223" si="75">G224</f>
        <v>11993.656589999999</v>
      </c>
      <c r="H223" s="118">
        <f t="shared" si="67"/>
        <v>94.183870255922969</v>
      </c>
    </row>
    <row r="224" spans="1:8" s="161" customFormat="1" x14ac:dyDescent="0.2">
      <c r="A224" s="102" t="s">
        <v>181</v>
      </c>
      <c r="B224" s="53" t="s">
        <v>107</v>
      </c>
      <c r="C224" s="53" t="s">
        <v>252</v>
      </c>
      <c r="D224" s="53" t="s">
        <v>369</v>
      </c>
      <c r="E224" s="53" t="s">
        <v>182</v>
      </c>
      <c r="F224" s="118">
        <v>12734.3</v>
      </c>
      <c r="G224" s="118">
        <v>11993.656589999999</v>
      </c>
      <c r="H224" s="118">
        <f t="shared" si="67"/>
        <v>94.183870255922969</v>
      </c>
    </row>
    <row r="225" spans="1:8" s="161" customFormat="1" x14ac:dyDescent="0.2">
      <c r="A225" s="102" t="s">
        <v>122</v>
      </c>
      <c r="B225" s="53" t="s">
        <v>107</v>
      </c>
      <c r="C225" s="53" t="s">
        <v>252</v>
      </c>
      <c r="D225" s="53" t="s">
        <v>369</v>
      </c>
      <c r="E225" s="53" t="s">
        <v>123</v>
      </c>
      <c r="F225" s="118">
        <f>F226</f>
        <v>3355.6</v>
      </c>
      <c r="G225" s="118">
        <f>G226</f>
        <v>1556.6346600000002</v>
      </c>
      <c r="H225" s="118">
        <f t="shared" si="67"/>
        <v>46.389160209798554</v>
      </c>
    </row>
    <row r="226" spans="1:8" s="161" customFormat="1" x14ac:dyDescent="0.2">
      <c r="A226" s="102" t="s">
        <v>124</v>
      </c>
      <c r="B226" s="53" t="s">
        <v>107</v>
      </c>
      <c r="C226" s="53" t="s">
        <v>252</v>
      </c>
      <c r="D226" s="53" t="s">
        <v>369</v>
      </c>
      <c r="E226" s="53" t="s">
        <v>125</v>
      </c>
      <c r="F226" s="118">
        <v>3355.6</v>
      </c>
      <c r="G226" s="118">
        <v>1556.6346600000002</v>
      </c>
      <c r="H226" s="118">
        <f t="shared" si="67"/>
        <v>46.389160209798554</v>
      </c>
    </row>
    <row r="227" spans="1:8" s="161" customFormat="1" x14ac:dyDescent="0.2">
      <c r="A227" s="102" t="s">
        <v>126</v>
      </c>
      <c r="B227" s="53" t="s">
        <v>107</v>
      </c>
      <c r="C227" s="53" t="s">
        <v>252</v>
      </c>
      <c r="D227" s="53" t="s">
        <v>369</v>
      </c>
      <c r="E227" s="53" t="s">
        <v>127</v>
      </c>
      <c r="F227" s="118">
        <f>F228</f>
        <v>1141.2</v>
      </c>
      <c r="G227" s="133">
        <f t="shared" ref="G227" si="76">G228</f>
        <v>0</v>
      </c>
      <c r="H227" s="133">
        <f t="shared" si="67"/>
        <v>0</v>
      </c>
    </row>
    <row r="228" spans="1:8" s="161" customFormat="1" x14ac:dyDescent="0.2">
      <c r="A228" s="102" t="s">
        <v>128</v>
      </c>
      <c r="B228" s="53" t="s">
        <v>107</v>
      </c>
      <c r="C228" s="53" t="s">
        <v>252</v>
      </c>
      <c r="D228" s="53" t="s">
        <v>369</v>
      </c>
      <c r="E228" s="53" t="s">
        <v>129</v>
      </c>
      <c r="F228" s="118">
        <v>1141.2</v>
      </c>
      <c r="G228" s="133">
        <v>0</v>
      </c>
      <c r="H228" s="133">
        <f t="shared" si="67"/>
        <v>0</v>
      </c>
    </row>
    <row r="229" spans="1:8" x14ac:dyDescent="0.2">
      <c r="A229" s="98" t="s">
        <v>280</v>
      </c>
      <c r="B229" s="95" t="s">
        <v>107</v>
      </c>
      <c r="C229" s="95" t="s">
        <v>281</v>
      </c>
      <c r="D229" s="95"/>
      <c r="E229" s="95"/>
      <c r="F229" s="120">
        <f>F230+F241</f>
        <v>211262.54539999997</v>
      </c>
      <c r="G229" s="120">
        <f>G230+G241</f>
        <v>210701.12935999999</v>
      </c>
      <c r="H229" s="120">
        <f t="shared" si="67"/>
        <v>99.73425670937695</v>
      </c>
    </row>
    <row r="230" spans="1:8" ht="13.5" x14ac:dyDescent="0.2">
      <c r="A230" s="237" t="s">
        <v>282</v>
      </c>
      <c r="B230" s="108" t="s">
        <v>107</v>
      </c>
      <c r="C230" s="108" t="s">
        <v>281</v>
      </c>
      <c r="D230" s="108" t="s">
        <v>283</v>
      </c>
      <c r="E230" s="108"/>
      <c r="F230" s="228">
        <f t="shared" ref="F230:G230" si="77">F231+F244</f>
        <v>210831.24075999999</v>
      </c>
      <c r="G230" s="228">
        <f t="shared" si="77"/>
        <v>210269.82472</v>
      </c>
      <c r="H230" s="228">
        <f t="shared" si="67"/>
        <v>99.733713069288882</v>
      </c>
    </row>
    <row r="231" spans="1:8" ht="24" x14ac:dyDescent="0.2">
      <c r="A231" s="217" t="s">
        <v>284</v>
      </c>
      <c r="B231" s="104" t="s">
        <v>107</v>
      </c>
      <c r="C231" s="104" t="s">
        <v>281</v>
      </c>
      <c r="D231" s="104" t="s">
        <v>285</v>
      </c>
      <c r="E231" s="104"/>
      <c r="F231" s="132">
        <f>F232</f>
        <v>14196.869999999999</v>
      </c>
      <c r="G231" s="132">
        <f t="shared" ref="G231" si="78">G232</f>
        <v>14196.855</v>
      </c>
      <c r="H231" s="132">
        <f t="shared" si="67"/>
        <v>99.999894342907979</v>
      </c>
    </row>
    <row r="232" spans="1:8" ht="24" x14ac:dyDescent="0.2">
      <c r="A232" s="98" t="s">
        <v>585</v>
      </c>
      <c r="B232" s="95" t="s">
        <v>107</v>
      </c>
      <c r="C232" s="95" t="s">
        <v>281</v>
      </c>
      <c r="D232" s="95" t="s">
        <v>586</v>
      </c>
      <c r="E232" s="95"/>
      <c r="F232" s="120">
        <f>F233+F236</f>
        <v>14196.869999999999</v>
      </c>
      <c r="G232" s="120">
        <f>G233+G236</f>
        <v>14196.855</v>
      </c>
      <c r="H232" s="120">
        <f t="shared" si="67"/>
        <v>99.999894342907979</v>
      </c>
    </row>
    <row r="233" spans="1:8" x14ac:dyDescent="0.2">
      <c r="A233" s="98" t="s">
        <v>111</v>
      </c>
      <c r="B233" s="95" t="s">
        <v>107</v>
      </c>
      <c r="C233" s="95" t="s">
        <v>281</v>
      </c>
      <c r="D233" s="95" t="s">
        <v>587</v>
      </c>
      <c r="E233" s="95"/>
      <c r="F233" s="120">
        <f>F234</f>
        <v>11911.901829999999</v>
      </c>
      <c r="G233" s="120">
        <f t="shared" ref="G233:G234" si="79">G234</f>
        <v>11911.901829999999</v>
      </c>
      <c r="H233" s="120">
        <f t="shared" si="67"/>
        <v>100</v>
      </c>
    </row>
    <row r="234" spans="1:8" ht="36" x14ac:dyDescent="0.2">
      <c r="A234" s="102" t="s">
        <v>112</v>
      </c>
      <c r="B234" s="53" t="s">
        <v>107</v>
      </c>
      <c r="C234" s="53" t="s">
        <v>281</v>
      </c>
      <c r="D234" s="53" t="s">
        <v>587</v>
      </c>
      <c r="E234" s="53" t="s">
        <v>113</v>
      </c>
      <c r="F234" s="118">
        <f>F235</f>
        <v>11911.901829999999</v>
      </c>
      <c r="G234" s="118">
        <f t="shared" si="79"/>
        <v>11911.901829999999</v>
      </c>
      <c r="H234" s="118">
        <f t="shared" si="67"/>
        <v>100</v>
      </c>
    </row>
    <row r="235" spans="1:8" x14ac:dyDescent="0.2">
      <c r="A235" s="102" t="s">
        <v>114</v>
      </c>
      <c r="B235" s="53" t="s">
        <v>107</v>
      </c>
      <c r="C235" s="53" t="s">
        <v>281</v>
      </c>
      <c r="D235" s="53" t="s">
        <v>587</v>
      </c>
      <c r="E235" s="53" t="s">
        <v>115</v>
      </c>
      <c r="F235" s="118">
        <v>11911.901829999999</v>
      </c>
      <c r="G235" s="118">
        <v>11911.901829999999</v>
      </c>
      <c r="H235" s="118">
        <f t="shared" si="67"/>
        <v>100</v>
      </c>
    </row>
    <row r="236" spans="1:8" x14ac:dyDescent="0.2">
      <c r="A236" s="98" t="s">
        <v>120</v>
      </c>
      <c r="B236" s="95" t="s">
        <v>107</v>
      </c>
      <c r="C236" s="95" t="s">
        <v>281</v>
      </c>
      <c r="D236" s="95" t="s">
        <v>588</v>
      </c>
      <c r="E236" s="95"/>
      <c r="F236" s="120">
        <f>F237+F239</f>
        <v>2284.9681700000001</v>
      </c>
      <c r="G236" s="120">
        <f>G237+G239</f>
        <v>2284.9531699999998</v>
      </c>
      <c r="H236" s="120">
        <f t="shared" si="67"/>
        <v>99.999343535713223</v>
      </c>
    </row>
    <row r="237" spans="1:8" x14ac:dyDescent="0.2">
      <c r="A237" s="102" t="s">
        <v>122</v>
      </c>
      <c r="B237" s="53" t="s">
        <v>107</v>
      </c>
      <c r="C237" s="53" t="s">
        <v>281</v>
      </c>
      <c r="D237" s="53" t="s">
        <v>588</v>
      </c>
      <c r="E237" s="53" t="s">
        <v>123</v>
      </c>
      <c r="F237" s="118">
        <f>F238</f>
        <v>323.96816999999999</v>
      </c>
      <c r="G237" s="118">
        <f t="shared" ref="G237" si="80">G238</f>
        <v>323.95317</v>
      </c>
      <c r="H237" s="118">
        <f t="shared" si="67"/>
        <v>99.995369915507453</v>
      </c>
    </row>
    <row r="238" spans="1:8" x14ac:dyDescent="0.2">
      <c r="A238" s="102" t="s">
        <v>124</v>
      </c>
      <c r="B238" s="53" t="s">
        <v>107</v>
      </c>
      <c r="C238" s="53" t="s">
        <v>281</v>
      </c>
      <c r="D238" s="53" t="s">
        <v>588</v>
      </c>
      <c r="E238" s="53" t="s">
        <v>125</v>
      </c>
      <c r="F238" s="118">
        <v>323.96816999999999</v>
      </c>
      <c r="G238" s="118">
        <v>323.95317</v>
      </c>
      <c r="H238" s="118">
        <f t="shared" si="67"/>
        <v>99.995369915507453</v>
      </c>
    </row>
    <row r="239" spans="1:8" x14ac:dyDescent="0.2">
      <c r="A239" s="102" t="s">
        <v>126</v>
      </c>
      <c r="B239" s="53" t="s">
        <v>107</v>
      </c>
      <c r="C239" s="53" t="s">
        <v>281</v>
      </c>
      <c r="D239" s="53" t="s">
        <v>588</v>
      </c>
      <c r="E239" s="53" t="s">
        <v>127</v>
      </c>
      <c r="F239" s="118">
        <f>F240</f>
        <v>1961</v>
      </c>
      <c r="G239" s="118">
        <f t="shared" ref="G239" si="81">G240</f>
        <v>1961</v>
      </c>
      <c r="H239" s="118">
        <f t="shared" si="67"/>
        <v>100</v>
      </c>
    </row>
    <row r="240" spans="1:8" x14ac:dyDescent="0.2">
      <c r="A240" s="102" t="s">
        <v>128</v>
      </c>
      <c r="B240" s="53" t="s">
        <v>107</v>
      </c>
      <c r="C240" s="53" t="s">
        <v>281</v>
      </c>
      <c r="D240" s="53" t="s">
        <v>588</v>
      </c>
      <c r="E240" s="53" t="s">
        <v>129</v>
      </c>
      <c r="F240" s="118">
        <v>1961</v>
      </c>
      <c r="G240" s="118">
        <v>1961</v>
      </c>
      <c r="H240" s="118">
        <f t="shared" si="67"/>
        <v>100</v>
      </c>
    </row>
    <row r="241" spans="1:8" x14ac:dyDescent="0.2">
      <c r="A241" s="96" t="s">
        <v>826</v>
      </c>
      <c r="B241" s="95" t="s">
        <v>107</v>
      </c>
      <c r="C241" s="95" t="s">
        <v>281</v>
      </c>
      <c r="D241" s="95" t="s">
        <v>827</v>
      </c>
      <c r="E241" s="95"/>
      <c r="F241" s="120">
        <f t="shared" ref="F241:G241" si="82">F242</f>
        <v>431.30464000000006</v>
      </c>
      <c r="G241" s="137">
        <f t="shared" si="82"/>
        <v>431.30464000000006</v>
      </c>
      <c r="H241" s="137">
        <f t="shared" si="67"/>
        <v>100</v>
      </c>
    </row>
    <row r="242" spans="1:8" ht="36" x14ac:dyDescent="0.2">
      <c r="A242" s="94" t="s">
        <v>112</v>
      </c>
      <c r="B242" s="53" t="s">
        <v>107</v>
      </c>
      <c r="C242" s="53" t="s">
        <v>281</v>
      </c>
      <c r="D242" s="53" t="s">
        <v>827</v>
      </c>
      <c r="E242" s="53" t="s">
        <v>113</v>
      </c>
      <c r="F242" s="118">
        <f>F243</f>
        <v>431.30464000000006</v>
      </c>
      <c r="G242" s="133">
        <f>G243</f>
        <v>431.30464000000006</v>
      </c>
      <c r="H242" s="133">
        <f t="shared" si="67"/>
        <v>100</v>
      </c>
    </row>
    <row r="243" spans="1:8" x14ac:dyDescent="0.2">
      <c r="A243" s="94" t="s">
        <v>114</v>
      </c>
      <c r="B243" s="53" t="s">
        <v>107</v>
      </c>
      <c r="C243" s="53" t="s">
        <v>281</v>
      </c>
      <c r="D243" s="53" t="s">
        <v>827</v>
      </c>
      <c r="E243" s="53" t="s">
        <v>115</v>
      </c>
      <c r="F243" s="118">
        <v>431.30464000000006</v>
      </c>
      <c r="G243" s="133">
        <v>431.30464000000006</v>
      </c>
      <c r="H243" s="133">
        <f t="shared" si="67"/>
        <v>100</v>
      </c>
    </row>
    <row r="244" spans="1:8" x14ac:dyDescent="0.2">
      <c r="A244" s="217" t="s">
        <v>355</v>
      </c>
      <c r="B244" s="104" t="s">
        <v>107</v>
      </c>
      <c r="C244" s="104" t="s">
        <v>281</v>
      </c>
      <c r="D244" s="145" t="s">
        <v>356</v>
      </c>
      <c r="E244" s="104"/>
      <c r="F244" s="132">
        <f>F245+F254+F257</f>
        <v>196634.37075999999</v>
      </c>
      <c r="G244" s="132">
        <f t="shared" ref="G244" si="83">G245+G254+G257</f>
        <v>196072.96971999999</v>
      </c>
      <c r="H244" s="132">
        <f t="shared" si="67"/>
        <v>99.714494959436564</v>
      </c>
    </row>
    <row r="245" spans="1:8" x14ac:dyDescent="0.2">
      <c r="A245" s="217" t="s">
        <v>357</v>
      </c>
      <c r="B245" s="104" t="s">
        <v>107</v>
      </c>
      <c r="C245" s="104" t="s">
        <v>281</v>
      </c>
      <c r="D245" s="104" t="s">
        <v>358</v>
      </c>
      <c r="E245" s="104"/>
      <c r="F245" s="132">
        <f>F246+F249</f>
        <v>13262.05</v>
      </c>
      <c r="G245" s="132">
        <f t="shared" ref="G245" si="84">G246+G249</f>
        <v>12700.64896</v>
      </c>
      <c r="H245" s="132">
        <f t="shared" si="67"/>
        <v>95.766860779442098</v>
      </c>
    </row>
    <row r="246" spans="1:8" x14ac:dyDescent="0.2">
      <c r="A246" s="98" t="s">
        <v>111</v>
      </c>
      <c r="B246" s="95" t="s">
        <v>107</v>
      </c>
      <c r="C246" s="95" t="s">
        <v>281</v>
      </c>
      <c r="D246" s="95" t="s">
        <v>359</v>
      </c>
      <c r="E246" s="95"/>
      <c r="F246" s="120">
        <f>F247</f>
        <v>12734.05</v>
      </c>
      <c r="G246" s="120">
        <f t="shared" ref="G246:G247" si="85">G247</f>
        <v>12533.033790000001</v>
      </c>
      <c r="H246" s="120">
        <f t="shared" si="67"/>
        <v>98.421427511278836</v>
      </c>
    </row>
    <row r="247" spans="1:8" ht="36" x14ac:dyDescent="0.2">
      <c r="A247" s="102" t="s">
        <v>112</v>
      </c>
      <c r="B247" s="53" t="s">
        <v>107</v>
      </c>
      <c r="C247" s="53" t="s">
        <v>281</v>
      </c>
      <c r="D247" s="53" t="s">
        <v>359</v>
      </c>
      <c r="E247" s="53" t="s">
        <v>113</v>
      </c>
      <c r="F247" s="118">
        <f>F248</f>
        <v>12734.05</v>
      </c>
      <c r="G247" s="118">
        <f t="shared" si="85"/>
        <v>12533.033790000001</v>
      </c>
      <c r="H247" s="118">
        <f t="shared" si="67"/>
        <v>98.421427511278836</v>
      </c>
    </row>
    <row r="248" spans="1:8" x14ac:dyDescent="0.2">
      <c r="A248" s="102" t="s">
        <v>114</v>
      </c>
      <c r="B248" s="53" t="s">
        <v>107</v>
      </c>
      <c r="C248" s="53" t="s">
        <v>281</v>
      </c>
      <c r="D248" s="53" t="s">
        <v>359</v>
      </c>
      <c r="E248" s="53" t="s">
        <v>115</v>
      </c>
      <c r="F248" s="118">
        <v>12734.05</v>
      </c>
      <c r="G248" s="118">
        <v>12533.033790000001</v>
      </c>
      <c r="H248" s="118">
        <f t="shared" si="67"/>
        <v>98.421427511278836</v>
      </c>
    </row>
    <row r="249" spans="1:8" x14ac:dyDescent="0.2">
      <c r="A249" s="98" t="s">
        <v>120</v>
      </c>
      <c r="B249" s="95" t="s">
        <v>107</v>
      </c>
      <c r="C249" s="95" t="s">
        <v>281</v>
      </c>
      <c r="D249" s="95" t="s">
        <v>360</v>
      </c>
      <c r="E249" s="95"/>
      <c r="F249" s="120">
        <f>F250+F252</f>
        <v>528</v>
      </c>
      <c r="G249" s="120">
        <f>G250+G252</f>
        <v>167.61516999999998</v>
      </c>
      <c r="H249" s="120">
        <f t="shared" ref="H249:H306" si="86">G249/F249*100</f>
        <v>31.745297348484847</v>
      </c>
    </row>
    <row r="250" spans="1:8" x14ac:dyDescent="0.2">
      <c r="A250" s="102" t="s">
        <v>122</v>
      </c>
      <c r="B250" s="53" t="s">
        <v>107</v>
      </c>
      <c r="C250" s="53" t="s">
        <v>281</v>
      </c>
      <c r="D250" s="53" t="s">
        <v>360</v>
      </c>
      <c r="E250" s="53" t="s">
        <v>123</v>
      </c>
      <c r="F250" s="118">
        <f>F251</f>
        <v>522</v>
      </c>
      <c r="G250" s="118">
        <f t="shared" ref="G250" si="87">G251</f>
        <v>164.11516999999998</v>
      </c>
      <c r="H250" s="118">
        <f t="shared" si="86"/>
        <v>31.439687739463594</v>
      </c>
    </row>
    <row r="251" spans="1:8" x14ac:dyDescent="0.2">
      <c r="A251" s="102" t="s">
        <v>124</v>
      </c>
      <c r="B251" s="53" t="s">
        <v>107</v>
      </c>
      <c r="C251" s="53" t="s">
        <v>281</v>
      </c>
      <c r="D251" s="53" t="s">
        <v>360</v>
      </c>
      <c r="E251" s="53" t="s">
        <v>125</v>
      </c>
      <c r="F251" s="118">
        <v>522</v>
      </c>
      <c r="G251" s="118">
        <v>164.11516999999998</v>
      </c>
      <c r="H251" s="118">
        <f t="shared" si="86"/>
        <v>31.439687739463594</v>
      </c>
    </row>
    <row r="252" spans="1:8" x14ac:dyDescent="0.2">
      <c r="A252" s="102" t="s">
        <v>126</v>
      </c>
      <c r="B252" s="53" t="s">
        <v>107</v>
      </c>
      <c r="C252" s="53" t="s">
        <v>281</v>
      </c>
      <c r="D252" s="53" t="s">
        <v>360</v>
      </c>
      <c r="E252" s="53" t="s">
        <v>127</v>
      </c>
      <c r="F252" s="118">
        <f>F253</f>
        <v>6</v>
      </c>
      <c r="G252" s="118">
        <f t="shared" ref="G252" si="88">G253</f>
        <v>3.5</v>
      </c>
      <c r="H252" s="118">
        <f t="shared" si="86"/>
        <v>58.333333333333336</v>
      </c>
    </row>
    <row r="253" spans="1:8" x14ac:dyDescent="0.2">
      <c r="A253" s="102" t="s">
        <v>128</v>
      </c>
      <c r="B253" s="53" t="s">
        <v>107</v>
      </c>
      <c r="C253" s="53" t="s">
        <v>281</v>
      </c>
      <c r="D253" s="53" t="s">
        <v>360</v>
      </c>
      <c r="E253" s="53" t="s">
        <v>129</v>
      </c>
      <c r="F253" s="118">
        <v>6</v>
      </c>
      <c r="G253" s="118">
        <v>3.5</v>
      </c>
      <c r="H253" s="118">
        <f t="shared" si="86"/>
        <v>58.333333333333336</v>
      </c>
    </row>
    <row r="254" spans="1:8" ht="24" x14ac:dyDescent="0.2">
      <c r="A254" s="217" t="s">
        <v>592</v>
      </c>
      <c r="B254" s="104" t="s">
        <v>107</v>
      </c>
      <c r="C254" s="104" t="s">
        <v>281</v>
      </c>
      <c r="D254" s="145" t="s">
        <v>362</v>
      </c>
      <c r="E254" s="104"/>
      <c r="F254" s="132">
        <f>F255</f>
        <v>123600</v>
      </c>
      <c r="G254" s="132">
        <f t="shared" ref="G254:G255" si="89">G255</f>
        <v>123600</v>
      </c>
      <c r="H254" s="132">
        <f t="shared" si="86"/>
        <v>100</v>
      </c>
    </row>
    <row r="255" spans="1:8" x14ac:dyDescent="0.2">
      <c r="A255" s="102" t="s">
        <v>126</v>
      </c>
      <c r="B255" s="53" t="s">
        <v>107</v>
      </c>
      <c r="C255" s="53" t="s">
        <v>281</v>
      </c>
      <c r="D255" s="214" t="s">
        <v>362</v>
      </c>
      <c r="E255" s="53" t="s">
        <v>127</v>
      </c>
      <c r="F255" s="118">
        <f>F256</f>
        <v>123600</v>
      </c>
      <c r="G255" s="118">
        <f t="shared" si="89"/>
        <v>123600</v>
      </c>
      <c r="H255" s="118">
        <f t="shared" si="86"/>
        <v>100</v>
      </c>
    </row>
    <row r="256" spans="1:8" ht="24" x14ac:dyDescent="0.2">
      <c r="A256" s="102" t="s">
        <v>198</v>
      </c>
      <c r="B256" s="53" t="s">
        <v>107</v>
      </c>
      <c r="C256" s="53" t="s">
        <v>281</v>
      </c>
      <c r="D256" s="214" t="s">
        <v>362</v>
      </c>
      <c r="E256" s="53" t="s">
        <v>199</v>
      </c>
      <c r="F256" s="118">
        <v>123600</v>
      </c>
      <c r="G256" s="118">
        <v>123600</v>
      </c>
      <c r="H256" s="118">
        <f t="shared" si="86"/>
        <v>100</v>
      </c>
    </row>
    <row r="257" spans="1:8" ht="24" x14ac:dyDescent="0.2">
      <c r="A257" s="217" t="s">
        <v>591</v>
      </c>
      <c r="B257" s="104" t="s">
        <v>107</v>
      </c>
      <c r="C257" s="104" t="s">
        <v>281</v>
      </c>
      <c r="D257" s="104" t="s">
        <v>593</v>
      </c>
      <c r="E257" s="53"/>
      <c r="F257" s="137">
        <f>F258</f>
        <v>59772.320759999995</v>
      </c>
      <c r="G257" s="137">
        <f t="shared" ref="G257:G258" si="90">G258</f>
        <v>59772.320759999995</v>
      </c>
      <c r="H257" s="137">
        <f t="shared" si="86"/>
        <v>100</v>
      </c>
    </row>
    <row r="258" spans="1:8" x14ac:dyDescent="0.2">
      <c r="A258" s="102" t="s">
        <v>126</v>
      </c>
      <c r="B258" s="53" t="s">
        <v>107</v>
      </c>
      <c r="C258" s="53" t="s">
        <v>281</v>
      </c>
      <c r="D258" s="53" t="s">
        <v>593</v>
      </c>
      <c r="E258" s="53" t="s">
        <v>127</v>
      </c>
      <c r="F258" s="133">
        <f>F259</f>
        <v>59772.320759999995</v>
      </c>
      <c r="G258" s="133">
        <f t="shared" si="90"/>
        <v>59772.320759999995</v>
      </c>
      <c r="H258" s="133">
        <f t="shared" si="86"/>
        <v>100</v>
      </c>
    </row>
    <row r="259" spans="1:8" ht="24" x14ac:dyDescent="0.2">
      <c r="A259" s="102" t="s">
        <v>198</v>
      </c>
      <c r="B259" s="53" t="s">
        <v>107</v>
      </c>
      <c r="C259" s="53" t="s">
        <v>281</v>
      </c>
      <c r="D259" s="53" t="s">
        <v>593</v>
      </c>
      <c r="E259" s="53" t="s">
        <v>199</v>
      </c>
      <c r="F259" s="133">
        <v>59772.320759999995</v>
      </c>
      <c r="G259" s="133">
        <v>59772.320759999995</v>
      </c>
      <c r="H259" s="133">
        <f t="shared" si="86"/>
        <v>100</v>
      </c>
    </row>
    <row r="260" spans="1:8" x14ac:dyDescent="0.2">
      <c r="A260" s="98" t="s">
        <v>286</v>
      </c>
      <c r="B260" s="95" t="s">
        <v>107</v>
      </c>
      <c r="C260" s="95" t="s">
        <v>287</v>
      </c>
      <c r="D260" s="214"/>
      <c r="E260" s="53"/>
      <c r="F260" s="120">
        <f>F261</f>
        <v>764384.60518000007</v>
      </c>
      <c r="G260" s="120">
        <f>G261</f>
        <v>606322.54796999996</v>
      </c>
      <c r="H260" s="120">
        <f t="shared" si="86"/>
        <v>79.321658738433243</v>
      </c>
    </row>
    <row r="261" spans="1:8" ht="13.5" x14ac:dyDescent="0.2">
      <c r="A261" s="237" t="s">
        <v>282</v>
      </c>
      <c r="B261" s="108" t="s">
        <v>107</v>
      </c>
      <c r="C261" s="108" t="s">
        <v>287</v>
      </c>
      <c r="D261" s="108" t="s">
        <v>283</v>
      </c>
      <c r="E261" s="108"/>
      <c r="F261" s="228">
        <f>F262+F294</f>
        <v>764384.60518000007</v>
      </c>
      <c r="G261" s="228">
        <f>G262+G294</f>
        <v>606322.54796999996</v>
      </c>
      <c r="H261" s="228">
        <f t="shared" si="86"/>
        <v>79.321658738433243</v>
      </c>
    </row>
    <row r="262" spans="1:8" ht="24" x14ac:dyDescent="0.2">
      <c r="A262" s="217" t="s">
        <v>288</v>
      </c>
      <c r="B262" s="104" t="s">
        <v>107</v>
      </c>
      <c r="C262" s="104" t="s">
        <v>287</v>
      </c>
      <c r="D262" s="145" t="s">
        <v>289</v>
      </c>
      <c r="E262" s="104"/>
      <c r="F262" s="132">
        <f>F263+F268+F275+F282+F285+F288+F291</f>
        <v>736654.72418000002</v>
      </c>
      <c r="G262" s="132">
        <f>G263+G268+G275+G282+G285+G288+G291</f>
        <v>578627.46696999995</v>
      </c>
      <c r="H262" s="132">
        <f t="shared" si="86"/>
        <v>78.547988355615786</v>
      </c>
    </row>
    <row r="263" spans="1:8" ht="24" x14ac:dyDescent="0.2">
      <c r="A263" s="98" t="s">
        <v>290</v>
      </c>
      <c r="B263" s="95" t="s">
        <v>107</v>
      </c>
      <c r="C263" s="95" t="s">
        <v>287</v>
      </c>
      <c r="D263" s="95" t="s">
        <v>291</v>
      </c>
      <c r="E263" s="95"/>
      <c r="F263" s="120">
        <f>F264+F266</f>
        <v>44048.171289999998</v>
      </c>
      <c r="G263" s="120">
        <f>G264+G266</f>
        <v>26151.174900000002</v>
      </c>
      <c r="H263" s="120">
        <f t="shared" si="86"/>
        <v>59.369490569377973</v>
      </c>
    </row>
    <row r="264" spans="1:8" x14ac:dyDescent="0.2">
      <c r="A264" s="102" t="s">
        <v>122</v>
      </c>
      <c r="B264" s="53" t="s">
        <v>107</v>
      </c>
      <c r="C264" s="53" t="s">
        <v>287</v>
      </c>
      <c r="D264" s="53" t="s">
        <v>291</v>
      </c>
      <c r="E264" s="53" t="s">
        <v>123</v>
      </c>
      <c r="F264" s="118">
        <f>F265</f>
        <v>36294.781289999999</v>
      </c>
      <c r="G264" s="118">
        <f t="shared" ref="G264" si="91">G265</f>
        <v>20886.174900000002</v>
      </c>
      <c r="H264" s="118">
        <f t="shared" si="86"/>
        <v>57.545945057821847</v>
      </c>
    </row>
    <row r="265" spans="1:8" x14ac:dyDescent="0.2">
      <c r="A265" s="102" t="s">
        <v>124</v>
      </c>
      <c r="B265" s="53" t="s">
        <v>107</v>
      </c>
      <c r="C265" s="53" t="s">
        <v>287</v>
      </c>
      <c r="D265" s="53" t="s">
        <v>291</v>
      </c>
      <c r="E265" s="53" t="s">
        <v>125</v>
      </c>
      <c r="F265" s="118">
        <v>36294.781289999999</v>
      </c>
      <c r="G265" s="118">
        <v>20886.174900000002</v>
      </c>
      <c r="H265" s="118">
        <f t="shared" si="86"/>
        <v>57.545945057821847</v>
      </c>
    </row>
    <row r="266" spans="1:8" x14ac:dyDescent="0.2">
      <c r="A266" s="94" t="s">
        <v>226</v>
      </c>
      <c r="B266" s="53" t="s">
        <v>107</v>
      </c>
      <c r="C266" s="53" t="s">
        <v>287</v>
      </c>
      <c r="D266" s="53" t="s">
        <v>291</v>
      </c>
      <c r="E266" s="53" t="s">
        <v>227</v>
      </c>
      <c r="F266" s="118">
        <f>F267</f>
        <v>7753.39</v>
      </c>
      <c r="G266" s="133">
        <f>G267</f>
        <v>5265</v>
      </c>
      <c r="H266" s="133">
        <f t="shared" si="86"/>
        <v>67.905780568241752</v>
      </c>
    </row>
    <row r="267" spans="1:8" x14ac:dyDescent="0.2">
      <c r="A267" s="94" t="s">
        <v>228</v>
      </c>
      <c r="B267" s="53" t="s">
        <v>107</v>
      </c>
      <c r="C267" s="53" t="s">
        <v>287</v>
      </c>
      <c r="D267" s="53" t="s">
        <v>291</v>
      </c>
      <c r="E267" s="53" t="s">
        <v>229</v>
      </c>
      <c r="F267" s="118">
        <v>7753.39</v>
      </c>
      <c r="G267" s="133">
        <v>5265</v>
      </c>
      <c r="H267" s="133">
        <f t="shared" si="86"/>
        <v>67.905780568241752</v>
      </c>
    </row>
    <row r="268" spans="1:8" ht="24" x14ac:dyDescent="0.2">
      <c r="A268" s="217" t="s">
        <v>292</v>
      </c>
      <c r="B268" s="104" t="s">
        <v>107</v>
      </c>
      <c r="C268" s="104" t="s">
        <v>287</v>
      </c>
      <c r="D268" s="104" t="s">
        <v>694</v>
      </c>
      <c r="E268" s="104"/>
      <c r="F268" s="132">
        <f>F269+F271+F273</f>
        <v>561924.21978000004</v>
      </c>
      <c r="G268" s="132">
        <f>G269+G271+G273</f>
        <v>439569.10011999996</v>
      </c>
      <c r="H268" s="132">
        <f t="shared" si="86"/>
        <v>78.22569034167924</v>
      </c>
    </row>
    <row r="269" spans="1:8" x14ac:dyDescent="0.2">
      <c r="A269" s="102" t="s">
        <v>122</v>
      </c>
      <c r="B269" s="53" t="s">
        <v>107</v>
      </c>
      <c r="C269" s="53" t="s">
        <v>287</v>
      </c>
      <c r="D269" s="53" t="s">
        <v>694</v>
      </c>
      <c r="E269" s="53" t="s">
        <v>123</v>
      </c>
      <c r="F269" s="118">
        <f>F270</f>
        <v>389377.67766000004</v>
      </c>
      <c r="G269" s="118">
        <f t="shared" ref="G269" si="92">G270</f>
        <v>358351.29350999999</v>
      </c>
      <c r="H269" s="118">
        <f t="shared" si="86"/>
        <v>92.031802044622609</v>
      </c>
    </row>
    <row r="270" spans="1:8" x14ac:dyDescent="0.2">
      <c r="A270" s="102" t="s">
        <v>124</v>
      </c>
      <c r="B270" s="53" t="s">
        <v>107</v>
      </c>
      <c r="C270" s="53" t="s">
        <v>287</v>
      </c>
      <c r="D270" s="53" t="s">
        <v>694</v>
      </c>
      <c r="E270" s="53" t="s">
        <v>125</v>
      </c>
      <c r="F270" s="118">
        <v>389377.67766000004</v>
      </c>
      <c r="G270" s="118">
        <v>358351.29350999999</v>
      </c>
      <c r="H270" s="118">
        <f t="shared" si="86"/>
        <v>92.031802044622609</v>
      </c>
    </row>
    <row r="271" spans="1:8" x14ac:dyDescent="0.2">
      <c r="A271" s="94" t="s">
        <v>226</v>
      </c>
      <c r="B271" s="53" t="s">
        <v>107</v>
      </c>
      <c r="C271" s="53" t="s">
        <v>287</v>
      </c>
      <c r="D271" s="53" t="s">
        <v>694</v>
      </c>
      <c r="E271" s="53" t="s">
        <v>227</v>
      </c>
      <c r="F271" s="133">
        <f>F272</f>
        <v>155246.54212</v>
      </c>
      <c r="G271" s="133">
        <f>G272</f>
        <v>63917.80661</v>
      </c>
      <c r="H271" s="133">
        <f t="shared" si="86"/>
        <v>41.171806944720117</v>
      </c>
    </row>
    <row r="272" spans="1:8" x14ac:dyDescent="0.2">
      <c r="A272" s="94" t="s">
        <v>228</v>
      </c>
      <c r="B272" s="53" t="s">
        <v>107</v>
      </c>
      <c r="C272" s="53" t="s">
        <v>287</v>
      </c>
      <c r="D272" s="53" t="s">
        <v>694</v>
      </c>
      <c r="E272" s="53" t="s">
        <v>229</v>
      </c>
      <c r="F272" s="133">
        <v>155246.54212</v>
      </c>
      <c r="G272" s="133">
        <v>63917.80661</v>
      </c>
      <c r="H272" s="133">
        <f t="shared" si="86"/>
        <v>41.171806944720117</v>
      </c>
    </row>
    <row r="273" spans="1:8" x14ac:dyDescent="0.2">
      <c r="A273" s="94" t="s">
        <v>236</v>
      </c>
      <c r="B273" s="53" t="s">
        <v>107</v>
      </c>
      <c r="C273" s="53" t="s">
        <v>287</v>
      </c>
      <c r="D273" s="53" t="s">
        <v>694</v>
      </c>
      <c r="E273" s="53" t="s">
        <v>237</v>
      </c>
      <c r="F273" s="133">
        <f>F274</f>
        <v>17300</v>
      </c>
      <c r="G273" s="133">
        <f>G274</f>
        <v>17300</v>
      </c>
      <c r="H273" s="133">
        <f t="shared" si="86"/>
        <v>100</v>
      </c>
    </row>
    <row r="274" spans="1:8" x14ac:dyDescent="0.2">
      <c r="A274" s="94" t="s">
        <v>238</v>
      </c>
      <c r="B274" s="53" t="s">
        <v>107</v>
      </c>
      <c r="C274" s="53" t="s">
        <v>287</v>
      </c>
      <c r="D274" s="53" t="s">
        <v>694</v>
      </c>
      <c r="E274" s="53" t="s">
        <v>239</v>
      </c>
      <c r="F274" s="133">
        <v>17300</v>
      </c>
      <c r="G274" s="133">
        <v>17300</v>
      </c>
      <c r="H274" s="133">
        <f t="shared" si="86"/>
        <v>100</v>
      </c>
    </row>
    <row r="275" spans="1:8" ht="24" x14ac:dyDescent="0.2">
      <c r="A275" s="217" t="s">
        <v>696</v>
      </c>
      <c r="B275" s="104" t="s">
        <v>107</v>
      </c>
      <c r="C275" s="104" t="s">
        <v>287</v>
      </c>
      <c r="D275" s="104" t="s">
        <v>695</v>
      </c>
      <c r="E275" s="104"/>
      <c r="F275" s="132">
        <f>F276+F278+F280</f>
        <v>29574.361999999997</v>
      </c>
      <c r="G275" s="132">
        <f>G276+G278+G280</f>
        <v>23135.239450000001</v>
      </c>
      <c r="H275" s="132">
        <f t="shared" si="86"/>
        <v>78.227349249326167</v>
      </c>
    </row>
    <row r="276" spans="1:8" x14ac:dyDescent="0.2">
      <c r="A276" s="102" t="s">
        <v>122</v>
      </c>
      <c r="B276" s="53" t="s">
        <v>107</v>
      </c>
      <c r="C276" s="53" t="s">
        <v>287</v>
      </c>
      <c r="D276" s="53" t="s">
        <v>695</v>
      </c>
      <c r="E276" s="53" t="s">
        <v>123</v>
      </c>
      <c r="F276" s="118">
        <f>F277</f>
        <v>20498.212889999999</v>
      </c>
      <c r="G276" s="118">
        <f t="shared" ref="G276" si="93">G277</f>
        <v>18860.594370000003</v>
      </c>
      <c r="H276" s="118">
        <f t="shared" si="86"/>
        <v>92.010920518837509</v>
      </c>
    </row>
    <row r="277" spans="1:8" x14ac:dyDescent="0.2">
      <c r="A277" s="102" t="s">
        <v>124</v>
      </c>
      <c r="B277" s="53" t="s">
        <v>107</v>
      </c>
      <c r="C277" s="53" t="s">
        <v>287</v>
      </c>
      <c r="D277" s="53" t="s">
        <v>695</v>
      </c>
      <c r="E277" s="53" t="s">
        <v>125</v>
      </c>
      <c r="F277" s="118">
        <v>20498.212889999999</v>
      </c>
      <c r="G277" s="118">
        <v>18860.594370000003</v>
      </c>
      <c r="H277" s="118">
        <f t="shared" si="86"/>
        <v>92.010920518837509</v>
      </c>
    </row>
    <row r="278" spans="1:8" x14ac:dyDescent="0.2">
      <c r="A278" s="94" t="s">
        <v>226</v>
      </c>
      <c r="B278" s="53" t="s">
        <v>107</v>
      </c>
      <c r="C278" s="53" t="s">
        <v>287</v>
      </c>
      <c r="D278" s="53" t="s">
        <v>695</v>
      </c>
      <c r="E278" s="53" t="s">
        <v>227</v>
      </c>
      <c r="F278" s="133">
        <f>F279</f>
        <v>8165.5991100000001</v>
      </c>
      <c r="G278" s="133">
        <f>G279</f>
        <v>3364.0950800000001</v>
      </c>
      <c r="H278" s="133">
        <f t="shared" si="86"/>
        <v>41.198386483119911</v>
      </c>
    </row>
    <row r="279" spans="1:8" x14ac:dyDescent="0.2">
      <c r="A279" s="94" t="s">
        <v>228</v>
      </c>
      <c r="B279" s="53" t="s">
        <v>107</v>
      </c>
      <c r="C279" s="53" t="s">
        <v>287</v>
      </c>
      <c r="D279" s="53" t="s">
        <v>695</v>
      </c>
      <c r="E279" s="53" t="s">
        <v>229</v>
      </c>
      <c r="F279" s="133">
        <v>8165.5991100000001</v>
      </c>
      <c r="G279" s="133">
        <v>3364.0950800000001</v>
      </c>
      <c r="H279" s="133">
        <f t="shared" si="86"/>
        <v>41.198386483119911</v>
      </c>
    </row>
    <row r="280" spans="1:8" x14ac:dyDescent="0.2">
      <c r="A280" s="94" t="s">
        <v>236</v>
      </c>
      <c r="B280" s="53" t="s">
        <v>107</v>
      </c>
      <c r="C280" s="53" t="s">
        <v>287</v>
      </c>
      <c r="D280" s="53" t="s">
        <v>695</v>
      </c>
      <c r="E280" s="53" t="s">
        <v>237</v>
      </c>
      <c r="F280" s="133">
        <f>F281</f>
        <v>910.55</v>
      </c>
      <c r="G280" s="133">
        <f>G281</f>
        <v>910.55</v>
      </c>
      <c r="H280" s="133">
        <f t="shared" si="86"/>
        <v>100</v>
      </c>
    </row>
    <row r="281" spans="1:8" x14ac:dyDescent="0.2">
      <c r="A281" s="94" t="s">
        <v>238</v>
      </c>
      <c r="B281" s="53" t="s">
        <v>107</v>
      </c>
      <c r="C281" s="53" t="s">
        <v>287</v>
      </c>
      <c r="D281" s="53" t="s">
        <v>695</v>
      </c>
      <c r="E281" s="53" t="s">
        <v>239</v>
      </c>
      <c r="F281" s="133">
        <v>910.55</v>
      </c>
      <c r="G281" s="133">
        <v>910.55</v>
      </c>
      <c r="H281" s="133">
        <f t="shared" si="86"/>
        <v>100</v>
      </c>
    </row>
    <row r="282" spans="1:8" ht="24" x14ac:dyDescent="0.2">
      <c r="A282" s="98" t="s">
        <v>293</v>
      </c>
      <c r="B282" s="95" t="s">
        <v>294</v>
      </c>
      <c r="C282" s="95" t="s">
        <v>287</v>
      </c>
      <c r="D282" s="95" t="s">
        <v>697</v>
      </c>
      <c r="E282" s="95"/>
      <c r="F282" s="120">
        <f>F283</f>
        <v>49623.041649999999</v>
      </c>
      <c r="G282" s="120">
        <f t="shared" ref="G282:G283" si="94">G283</f>
        <v>49623.041649999999</v>
      </c>
      <c r="H282" s="137">
        <f t="shared" si="86"/>
        <v>100</v>
      </c>
    </row>
    <row r="283" spans="1:8" x14ac:dyDescent="0.2">
      <c r="A283" s="102" t="s">
        <v>122</v>
      </c>
      <c r="B283" s="53" t="s">
        <v>107</v>
      </c>
      <c r="C283" s="53" t="s">
        <v>287</v>
      </c>
      <c r="D283" s="53" t="s">
        <v>697</v>
      </c>
      <c r="E283" s="53" t="s">
        <v>123</v>
      </c>
      <c r="F283" s="118">
        <f>F284</f>
        <v>49623.041649999999</v>
      </c>
      <c r="G283" s="118">
        <f t="shared" si="94"/>
        <v>49623.041649999999</v>
      </c>
      <c r="H283" s="133">
        <f t="shared" si="86"/>
        <v>100</v>
      </c>
    </row>
    <row r="284" spans="1:8" x14ac:dyDescent="0.2">
      <c r="A284" s="102" t="s">
        <v>124</v>
      </c>
      <c r="B284" s="53" t="s">
        <v>107</v>
      </c>
      <c r="C284" s="53" t="s">
        <v>287</v>
      </c>
      <c r="D284" s="53" t="s">
        <v>697</v>
      </c>
      <c r="E284" s="53" t="s">
        <v>125</v>
      </c>
      <c r="F284" s="118">
        <v>49623.041649999999</v>
      </c>
      <c r="G284" s="118">
        <v>49623.041649999999</v>
      </c>
      <c r="H284" s="133">
        <f t="shared" si="86"/>
        <v>100</v>
      </c>
    </row>
    <row r="285" spans="1:8" ht="36" x14ac:dyDescent="0.2">
      <c r="A285" s="96" t="s">
        <v>642</v>
      </c>
      <c r="B285" s="95" t="s">
        <v>294</v>
      </c>
      <c r="C285" s="95" t="s">
        <v>287</v>
      </c>
      <c r="D285" s="95" t="s">
        <v>698</v>
      </c>
      <c r="E285" s="95"/>
      <c r="F285" s="120">
        <f t="shared" ref="F285:G285" si="95">F286</f>
        <v>233.78263000000001</v>
      </c>
      <c r="G285" s="137">
        <f t="shared" si="95"/>
        <v>0</v>
      </c>
      <c r="H285" s="137">
        <f t="shared" si="86"/>
        <v>0</v>
      </c>
    </row>
    <row r="286" spans="1:8" x14ac:dyDescent="0.2">
      <c r="A286" s="94" t="s">
        <v>236</v>
      </c>
      <c r="B286" s="53" t="s">
        <v>107</v>
      </c>
      <c r="C286" s="53" t="s">
        <v>287</v>
      </c>
      <c r="D286" s="53" t="s">
        <v>698</v>
      </c>
      <c r="E286" s="53" t="s">
        <v>237</v>
      </c>
      <c r="F286" s="118">
        <f>F287</f>
        <v>233.78263000000001</v>
      </c>
      <c r="G286" s="133">
        <f>G287</f>
        <v>0</v>
      </c>
      <c r="H286" s="133">
        <f t="shared" si="86"/>
        <v>0</v>
      </c>
    </row>
    <row r="287" spans="1:8" x14ac:dyDescent="0.2">
      <c r="A287" s="94" t="s">
        <v>238</v>
      </c>
      <c r="B287" s="53" t="s">
        <v>107</v>
      </c>
      <c r="C287" s="53" t="s">
        <v>287</v>
      </c>
      <c r="D287" s="53" t="s">
        <v>698</v>
      </c>
      <c r="E287" s="53" t="s">
        <v>239</v>
      </c>
      <c r="F287" s="118">
        <v>233.78263000000001</v>
      </c>
      <c r="G287" s="133">
        <v>0</v>
      </c>
      <c r="H287" s="133">
        <f t="shared" si="86"/>
        <v>0</v>
      </c>
    </row>
    <row r="288" spans="1:8" ht="24" x14ac:dyDescent="0.2">
      <c r="A288" s="96" t="s">
        <v>719</v>
      </c>
      <c r="B288" s="95" t="s">
        <v>107</v>
      </c>
      <c r="C288" s="95" t="s">
        <v>287</v>
      </c>
      <c r="D288" s="95" t="s">
        <v>720</v>
      </c>
      <c r="E288" s="95"/>
      <c r="F288" s="137">
        <f t="shared" ref="F288:G289" si="96">F289</f>
        <v>51155.146829999998</v>
      </c>
      <c r="G288" s="137">
        <f t="shared" si="96"/>
        <v>40052.91085</v>
      </c>
      <c r="H288" s="137">
        <f t="shared" si="86"/>
        <v>78.296932629486506</v>
      </c>
    </row>
    <row r="289" spans="1:8" x14ac:dyDescent="0.2">
      <c r="A289" s="94" t="s">
        <v>122</v>
      </c>
      <c r="B289" s="53" t="s">
        <v>107</v>
      </c>
      <c r="C289" s="53" t="s">
        <v>287</v>
      </c>
      <c r="D289" s="53" t="s">
        <v>720</v>
      </c>
      <c r="E289" s="53" t="s">
        <v>123</v>
      </c>
      <c r="F289" s="133">
        <f t="shared" si="96"/>
        <v>51155.146829999998</v>
      </c>
      <c r="G289" s="133">
        <f t="shared" si="96"/>
        <v>40052.91085</v>
      </c>
      <c r="H289" s="133">
        <f t="shared" si="86"/>
        <v>78.296932629486506</v>
      </c>
    </row>
    <row r="290" spans="1:8" x14ac:dyDescent="0.2">
      <c r="A290" s="94" t="s">
        <v>124</v>
      </c>
      <c r="B290" s="53" t="s">
        <v>107</v>
      </c>
      <c r="C290" s="53" t="s">
        <v>287</v>
      </c>
      <c r="D290" s="53" t="s">
        <v>720</v>
      </c>
      <c r="E290" s="53" t="s">
        <v>125</v>
      </c>
      <c r="F290" s="133">
        <v>51155.146829999998</v>
      </c>
      <c r="G290" s="133">
        <v>40052.91085</v>
      </c>
      <c r="H290" s="133">
        <f t="shared" si="86"/>
        <v>78.296932629486506</v>
      </c>
    </row>
    <row r="291" spans="1:8" x14ac:dyDescent="0.2">
      <c r="A291" s="96" t="s">
        <v>736</v>
      </c>
      <c r="B291" s="95" t="s">
        <v>107</v>
      </c>
      <c r="C291" s="95" t="s">
        <v>287</v>
      </c>
      <c r="D291" s="95" t="s">
        <v>737</v>
      </c>
      <c r="E291" s="95"/>
      <c r="F291" s="137">
        <f t="shared" ref="F291:G292" si="97">F292</f>
        <v>96</v>
      </c>
      <c r="G291" s="137">
        <f t="shared" si="97"/>
        <v>96</v>
      </c>
      <c r="H291" s="137">
        <f t="shared" si="86"/>
        <v>100</v>
      </c>
    </row>
    <row r="292" spans="1:8" x14ac:dyDescent="0.2">
      <c r="A292" s="94" t="s">
        <v>122</v>
      </c>
      <c r="B292" s="53" t="s">
        <v>107</v>
      </c>
      <c r="C292" s="53" t="s">
        <v>287</v>
      </c>
      <c r="D292" s="53" t="s">
        <v>737</v>
      </c>
      <c r="E292" s="53" t="s">
        <v>123</v>
      </c>
      <c r="F292" s="133">
        <f t="shared" si="97"/>
        <v>96</v>
      </c>
      <c r="G292" s="133">
        <f t="shared" si="97"/>
        <v>96</v>
      </c>
      <c r="H292" s="133">
        <f t="shared" si="86"/>
        <v>100</v>
      </c>
    </row>
    <row r="293" spans="1:8" x14ac:dyDescent="0.2">
      <c r="A293" s="94" t="s">
        <v>124</v>
      </c>
      <c r="B293" s="53" t="s">
        <v>107</v>
      </c>
      <c r="C293" s="53" t="s">
        <v>287</v>
      </c>
      <c r="D293" s="53" t="s">
        <v>737</v>
      </c>
      <c r="E293" s="53" t="s">
        <v>125</v>
      </c>
      <c r="F293" s="133">
        <v>96</v>
      </c>
      <c r="G293" s="133">
        <v>96</v>
      </c>
      <c r="H293" s="133">
        <f t="shared" si="86"/>
        <v>100</v>
      </c>
    </row>
    <row r="294" spans="1:8" x14ac:dyDescent="0.2">
      <c r="A294" s="217" t="s">
        <v>295</v>
      </c>
      <c r="B294" s="104" t="s">
        <v>107</v>
      </c>
      <c r="C294" s="104" t="s">
        <v>287</v>
      </c>
      <c r="D294" s="104" t="s">
        <v>296</v>
      </c>
      <c r="E294" s="104"/>
      <c r="F294" s="132">
        <f>F295+F303</f>
        <v>27729.880999999998</v>
      </c>
      <c r="G294" s="132">
        <f>G295+G303</f>
        <v>27695.080999999998</v>
      </c>
      <c r="H294" s="132">
        <f t="shared" si="86"/>
        <v>99.874503608580227</v>
      </c>
    </row>
    <row r="295" spans="1:8" x14ac:dyDescent="0.2">
      <c r="A295" s="236" t="s">
        <v>297</v>
      </c>
      <c r="B295" s="112" t="s">
        <v>107</v>
      </c>
      <c r="C295" s="112" t="s">
        <v>287</v>
      </c>
      <c r="D295" s="113" t="s">
        <v>298</v>
      </c>
      <c r="E295" s="112"/>
      <c r="F295" s="134">
        <f>F296</f>
        <v>9216.8709999999992</v>
      </c>
      <c r="G295" s="134">
        <f t="shared" ref="G295" si="98">G296</f>
        <v>9182.0709999999999</v>
      </c>
      <c r="H295" s="134">
        <f t="shared" si="86"/>
        <v>99.622431517160223</v>
      </c>
    </row>
    <row r="296" spans="1:8" x14ac:dyDescent="0.2">
      <c r="A296" s="98" t="s">
        <v>178</v>
      </c>
      <c r="B296" s="95" t="s">
        <v>107</v>
      </c>
      <c r="C296" s="95" t="s">
        <v>287</v>
      </c>
      <c r="D296" s="95" t="s">
        <v>298</v>
      </c>
      <c r="E296" s="95"/>
      <c r="F296" s="120">
        <f>F297+F299+F301</f>
        <v>9216.8709999999992</v>
      </c>
      <c r="G296" s="120">
        <f>G297+G299+G301</f>
        <v>9182.0709999999999</v>
      </c>
      <c r="H296" s="120">
        <f t="shared" si="86"/>
        <v>99.622431517160223</v>
      </c>
    </row>
    <row r="297" spans="1:8" ht="36" x14ac:dyDescent="0.2">
      <c r="A297" s="102" t="s">
        <v>112</v>
      </c>
      <c r="B297" s="53" t="s">
        <v>107</v>
      </c>
      <c r="C297" s="53" t="s">
        <v>287</v>
      </c>
      <c r="D297" s="53" t="s">
        <v>298</v>
      </c>
      <c r="E297" s="53" t="s">
        <v>113</v>
      </c>
      <c r="F297" s="118">
        <f>F298</f>
        <v>8765.2999999999993</v>
      </c>
      <c r="G297" s="118">
        <f t="shared" ref="G297" si="99">G298</f>
        <v>8765.2999999999993</v>
      </c>
      <c r="H297" s="118">
        <f t="shared" si="86"/>
        <v>100</v>
      </c>
    </row>
    <row r="298" spans="1:8" x14ac:dyDescent="0.2">
      <c r="A298" s="102" t="s">
        <v>181</v>
      </c>
      <c r="B298" s="53" t="s">
        <v>107</v>
      </c>
      <c r="C298" s="53" t="s">
        <v>287</v>
      </c>
      <c r="D298" s="53" t="s">
        <v>298</v>
      </c>
      <c r="E298" s="53" t="s">
        <v>182</v>
      </c>
      <c r="F298" s="118">
        <v>8765.2999999999993</v>
      </c>
      <c r="G298" s="118">
        <v>8765.2999999999993</v>
      </c>
      <c r="H298" s="118">
        <f t="shared" si="86"/>
        <v>100</v>
      </c>
    </row>
    <row r="299" spans="1:8" x14ac:dyDescent="0.2">
      <c r="A299" s="102" t="s">
        <v>122</v>
      </c>
      <c r="B299" s="53" t="s">
        <v>107</v>
      </c>
      <c r="C299" s="53" t="s">
        <v>287</v>
      </c>
      <c r="D299" s="53" t="s">
        <v>298</v>
      </c>
      <c r="E299" s="53" t="s">
        <v>123</v>
      </c>
      <c r="F299" s="118">
        <f>F300</f>
        <v>260</v>
      </c>
      <c r="G299" s="118">
        <f t="shared" ref="G299" si="100">G300</f>
        <v>260</v>
      </c>
      <c r="H299" s="118">
        <f t="shared" si="86"/>
        <v>100</v>
      </c>
    </row>
    <row r="300" spans="1:8" x14ac:dyDescent="0.2">
      <c r="A300" s="102" t="s">
        <v>124</v>
      </c>
      <c r="B300" s="53" t="s">
        <v>107</v>
      </c>
      <c r="C300" s="53" t="s">
        <v>287</v>
      </c>
      <c r="D300" s="53" t="s">
        <v>298</v>
      </c>
      <c r="E300" s="53" t="s">
        <v>125</v>
      </c>
      <c r="F300" s="118">
        <v>260</v>
      </c>
      <c r="G300" s="118">
        <v>260</v>
      </c>
      <c r="H300" s="118">
        <f t="shared" si="86"/>
        <v>100</v>
      </c>
    </row>
    <row r="301" spans="1:8" x14ac:dyDescent="0.2">
      <c r="A301" s="102" t="s">
        <v>126</v>
      </c>
      <c r="B301" s="53" t="s">
        <v>107</v>
      </c>
      <c r="C301" s="53" t="s">
        <v>287</v>
      </c>
      <c r="D301" s="53" t="s">
        <v>298</v>
      </c>
      <c r="E301" s="53" t="s">
        <v>127</v>
      </c>
      <c r="F301" s="118">
        <f>F302</f>
        <v>191.571</v>
      </c>
      <c r="G301" s="118">
        <f t="shared" ref="G301" si="101">G302</f>
        <v>156.77099999999999</v>
      </c>
      <c r="H301" s="118">
        <f t="shared" si="86"/>
        <v>81.834411262665014</v>
      </c>
    </row>
    <row r="302" spans="1:8" x14ac:dyDescent="0.2">
      <c r="A302" s="102" t="s">
        <v>128</v>
      </c>
      <c r="B302" s="53" t="s">
        <v>107</v>
      </c>
      <c r="C302" s="53" t="s">
        <v>287</v>
      </c>
      <c r="D302" s="53" t="s">
        <v>298</v>
      </c>
      <c r="E302" s="53" t="s">
        <v>129</v>
      </c>
      <c r="F302" s="118">
        <v>191.571</v>
      </c>
      <c r="G302" s="118">
        <v>156.77099999999999</v>
      </c>
      <c r="H302" s="118">
        <f t="shared" si="86"/>
        <v>81.834411262665014</v>
      </c>
    </row>
    <row r="303" spans="1:8" ht="24" x14ac:dyDescent="0.2">
      <c r="A303" s="144" t="s">
        <v>748</v>
      </c>
      <c r="B303" s="104" t="s">
        <v>107</v>
      </c>
      <c r="C303" s="104" t="s">
        <v>287</v>
      </c>
      <c r="D303" s="145" t="s">
        <v>616</v>
      </c>
      <c r="E303" s="104"/>
      <c r="F303" s="143">
        <f t="shared" ref="F303:G304" si="102">F304</f>
        <v>18513.009999999998</v>
      </c>
      <c r="G303" s="143">
        <f t="shared" si="102"/>
        <v>18513.009999999998</v>
      </c>
      <c r="H303" s="143">
        <f t="shared" si="86"/>
        <v>100</v>
      </c>
    </row>
    <row r="304" spans="1:8" x14ac:dyDescent="0.2">
      <c r="A304" s="102" t="s">
        <v>236</v>
      </c>
      <c r="B304" s="53" t="s">
        <v>107</v>
      </c>
      <c r="C304" s="53" t="s">
        <v>287</v>
      </c>
      <c r="D304" s="53" t="s">
        <v>616</v>
      </c>
      <c r="E304" s="53" t="s">
        <v>237</v>
      </c>
      <c r="F304" s="133">
        <f t="shared" si="102"/>
        <v>18513.009999999998</v>
      </c>
      <c r="G304" s="133">
        <f t="shared" si="102"/>
        <v>18513.009999999998</v>
      </c>
      <c r="H304" s="133">
        <f t="shared" si="86"/>
        <v>100</v>
      </c>
    </row>
    <row r="305" spans="1:8" x14ac:dyDescent="0.2">
      <c r="A305" s="102" t="s">
        <v>238</v>
      </c>
      <c r="B305" s="53" t="s">
        <v>107</v>
      </c>
      <c r="C305" s="53" t="s">
        <v>287</v>
      </c>
      <c r="D305" s="53" t="s">
        <v>616</v>
      </c>
      <c r="E305" s="53" t="s">
        <v>239</v>
      </c>
      <c r="F305" s="133">
        <v>18513.009999999998</v>
      </c>
      <c r="G305" s="133">
        <v>18513.009999999998</v>
      </c>
      <c r="H305" s="133">
        <f t="shared" si="86"/>
        <v>100</v>
      </c>
    </row>
    <row r="306" spans="1:8" x14ac:dyDescent="0.2">
      <c r="A306" s="98" t="s">
        <v>194</v>
      </c>
      <c r="B306" s="95" t="s">
        <v>107</v>
      </c>
      <c r="C306" s="95" t="s">
        <v>195</v>
      </c>
      <c r="D306" s="214"/>
      <c r="E306" s="53"/>
      <c r="F306" s="120">
        <f>F307+F314+F326</f>
        <v>81667.498250000004</v>
      </c>
      <c r="G306" s="120">
        <f>G307+G314+G326</f>
        <v>53439.281179999998</v>
      </c>
      <c r="H306" s="120">
        <f t="shared" si="86"/>
        <v>65.435188202302982</v>
      </c>
    </row>
    <row r="307" spans="1:8" ht="24" x14ac:dyDescent="0.2">
      <c r="A307" s="217" t="s">
        <v>196</v>
      </c>
      <c r="B307" s="104" t="s">
        <v>107</v>
      </c>
      <c r="C307" s="104" t="s">
        <v>195</v>
      </c>
      <c r="D307" s="104" t="s">
        <v>197</v>
      </c>
      <c r="E307" s="104"/>
      <c r="F307" s="143">
        <f>F308+F311</f>
        <v>600</v>
      </c>
      <c r="G307" s="143">
        <f>G308+G311</f>
        <v>99</v>
      </c>
      <c r="H307" s="143">
        <f t="shared" ref="H307:H358" si="103">G307/F307*100</f>
        <v>16.5</v>
      </c>
    </row>
    <row r="308" spans="1:8" ht="96" x14ac:dyDescent="0.2">
      <c r="A308" s="98" t="s">
        <v>582</v>
      </c>
      <c r="B308" s="95" t="s">
        <v>107</v>
      </c>
      <c r="C308" s="95" t="s">
        <v>195</v>
      </c>
      <c r="D308" s="95" t="s">
        <v>200</v>
      </c>
      <c r="E308" s="95"/>
      <c r="F308" s="137">
        <f>F309</f>
        <v>500</v>
      </c>
      <c r="G308" s="137">
        <f t="shared" ref="G308:G309" si="104">G309</f>
        <v>0</v>
      </c>
      <c r="H308" s="137">
        <f t="shared" si="103"/>
        <v>0</v>
      </c>
    </row>
    <row r="309" spans="1:8" x14ac:dyDescent="0.2">
      <c r="A309" s="102" t="s">
        <v>122</v>
      </c>
      <c r="B309" s="53" t="s">
        <v>107</v>
      </c>
      <c r="C309" s="53" t="s">
        <v>195</v>
      </c>
      <c r="D309" s="53" t="s">
        <v>200</v>
      </c>
      <c r="E309" s="53" t="s">
        <v>123</v>
      </c>
      <c r="F309" s="133">
        <f>F310</f>
        <v>500</v>
      </c>
      <c r="G309" s="133">
        <f t="shared" si="104"/>
        <v>0</v>
      </c>
      <c r="H309" s="133">
        <f t="shared" si="103"/>
        <v>0</v>
      </c>
    </row>
    <row r="310" spans="1:8" x14ac:dyDescent="0.2">
      <c r="A310" s="102" t="s">
        <v>124</v>
      </c>
      <c r="B310" s="53" t="s">
        <v>107</v>
      </c>
      <c r="C310" s="53" t="s">
        <v>195</v>
      </c>
      <c r="D310" s="53" t="s">
        <v>200</v>
      </c>
      <c r="E310" s="53" t="s">
        <v>125</v>
      </c>
      <c r="F310" s="133">
        <v>500</v>
      </c>
      <c r="G310" s="133">
        <v>0</v>
      </c>
      <c r="H310" s="133">
        <f t="shared" si="103"/>
        <v>0</v>
      </c>
    </row>
    <row r="311" spans="1:8" ht="24" x14ac:dyDescent="0.2">
      <c r="A311" s="98" t="s">
        <v>583</v>
      </c>
      <c r="B311" s="95" t="s">
        <v>107</v>
      </c>
      <c r="C311" s="95" t="s">
        <v>195</v>
      </c>
      <c r="D311" s="95" t="s">
        <v>584</v>
      </c>
      <c r="E311" s="53"/>
      <c r="F311" s="137">
        <f>F312</f>
        <v>100</v>
      </c>
      <c r="G311" s="137">
        <f t="shared" ref="G311:G312" si="105">G312</f>
        <v>99</v>
      </c>
      <c r="H311" s="137">
        <f t="shared" si="103"/>
        <v>99</v>
      </c>
    </row>
    <row r="312" spans="1:8" x14ac:dyDescent="0.2">
      <c r="A312" s="102" t="s">
        <v>122</v>
      </c>
      <c r="B312" s="53" t="s">
        <v>107</v>
      </c>
      <c r="C312" s="53" t="s">
        <v>195</v>
      </c>
      <c r="D312" s="53" t="s">
        <v>584</v>
      </c>
      <c r="E312" s="53" t="s">
        <v>123</v>
      </c>
      <c r="F312" s="133">
        <f>F313</f>
        <v>100</v>
      </c>
      <c r="G312" s="133">
        <f t="shared" si="105"/>
        <v>99</v>
      </c>
      <c r="H312" s="133">
        <f t="shared" si="103"/>
        <v>99</v>
      </c>
    </row>
    <row r="313" spans="1:8" x14ac:dyDescent="0.2">
      <c r="A313" s="102" t="s">
        <v>124</v>
      </c>
      <c r="B313" s="53" t="s">
        <v>107</v>
      </c>
      <c r="C313" s="53" t="s">
        <v>195</v>
      </c>
      <c r="D313" s="53" t="s">
        <v>584</v>
      </c>
      <c r="E313" s="53" t="s">
        <v>125</v>
      </c>
      <c r="F313" s="133">
        <v>100</v>
      </c>
      <c r="G313" s="133">
        <v>99</v>
      </c>
      <c r="H313" s="133">
        <f t="shared" si="103"/>
        <v>99</v>
      </c>
    </row>
    <row r="314" spans="1:8" x14ac:dyDescent="0.2">
      <c r="A314" s="217" t="s">
        <v>391</v>
      </c>
      <c r="B314" s="104" t="s">
        <v>107</v>
      </c>
      <c r="C314" s="104" t="s">
        <v>195</v>
      </c>
      <c r="D314" s="104" t="s">
        <v>392</v>
      </c>
      <c r="E314" s="104"/>
      <c r="F314" s="132">
        <f>F315+F318+F321</f>
        <v>58033.498250000004</v>
      </c>
      <c r="G314" s="132">
        <f>G315+G318+G321</f>
        <v>31331.915590000001</v>
      </c>
      <c r="H314" s="132">
        <f t="shared" si="103"/>
        <v>53.989362238730799</v>
      </c>
    </row>
    <row r="315" spans="1:8" x14ac:dyDescent="0.2">
      <c r="A315" s="98" t="s">
        <v>721</v>
      </c>
      <c r="B315" s="95" t="s">
        <v>107</v>
      </c>
      <c r="C315" s="95" t="s">
        <v>195</v>
      </c>
      <c r="D315" s="95" t="s">
        <v>395</v>
      </c>
      <c r="E315" s="95"/>
      <c r="F315" s="120">
        <f>F316</f>
        <v>20650.973000000002</v>
      </c>
      <c r="G315" s="120">
        <f t="shared" ref="G315:G316" si="106">G316</f>
        <v>14363.15559</v>
      </c>
      <c r="H315" s="120">
        <f t="shared" si="103"/>
        <v>69.551955687511665</v>
      </c>
    </row>
    <row r="316" spans="1:8" x14ac:dyDescent="0.2">
      <c r="A316" s="102" t="s">
        <v>122</v>
      </c>
      <c r="B316" s="53" t="s">
        <v>107</v>
      </c>
      <c r="C316" s="53" t="s">
        <v>195</v>
      </c>
      <c r="D316" s="53" t="s">
        <v>395</v>
      </c>
      <c r="E316" s="53" t="s">
        <v>123</v>
      </c>
      <c r="F316" s="118">
        <f>F317</f>
        <v>20650.973000000002</v>
      </c>
      <c r="G316" s="118">
        <f t="shared" si="106"/>
        <v>14363.15559</v>
      </c>
      <c r="H316" s="118">
        <f t="shared" si="103"/>
        <v>69.551955687511665</v>
      </c>
    </row>
    <row r="317" spans="1:8" x14ac:dyDescent="0.2">
      <c r="A317" s="102" t="s">
        <v>124</v>
      </c>
      <c r="B317" s="53" t="s">
        <v>107</v>
      </c>
      <c r="C317" s="53" t="s">
        <v>195</v>
      </c>
      <c r="D317" s="53" t="s">
        <v>395</v>
      </c>
      <c r="E317" s="53" t="s">
        <v>125</v>
      </c>
      <c r="F317" s="118">
        <v>20650.973000000002</v>
      </c>
      <c r="G317" s="118">
        <v>14363.15559</v>
      </c>
      <c r="H317" s="118">
        <f t="shared" si="103"/>
        <v>69.551955687511665</v>
      </c>
    </row>
    <row r="318" spans="1:8" x14ac:dyDescent="0.2">
      <c r="A318" s="98" t="s">
        <v>393</v>
      </c>
      <c r="B318" s="95" t="s">
        <v>107</v>
      </c>
      <c r="C318" s="95" t="s">
        <v>195</v>
      </c>
      <c r="D318" s="95" t="s">
        <v>394</v>
      </c>
      <c r="E318" s="95"/>
      <c r="F318" s="120">
        <f>F319</f>
        <v>300</v>
      </c>
      <c r="G318" s="137">
        <f t="shared" ref="G318:G319" si="107">G319</f>
        <v>166.76</v>
      </c>
      <c r="H318" s="137">
        <f t="shared" si="103"/>
        <v>55.586666666666659</v>
      </c>
    </row>
    <row r="319" spans="1:8" x14ac:dyDescent="0.2">
      <c r="A319" s="102" t="s">
        <v>122</v>
      </c>
      <c r="B319" s="53" t="s">
        <v>107</v>
      </c>
      <c r="C319" s="53" t="s">
        <v>195</v>
      </c>
      <c r="D319" s="53" t="s">
        <v>394</v>
      </c>
      <c r="E319" s="53" t="s">
        <v>123</v>
      </c>
      <c r="F319" s="118">
        <f>F320</f>
        <v>300</v>
      </c>
      <c r="G319" s="133">
        <f t="shared" si="107"/>
        <v>166.76</v>
      </c>
      <c r="H319" s="133">
        <f t="shared" si="103"/>
        <v>55.586666666666659</v>
      </c>
    </row>
    <row r="320" spans="1:8" x14ac:dyDescent="0.2">
      <c r="A320" s="102" t="s">
        <v>124</v>
      </c>
      <c r="B320" s="53" t="s">
        <v>107</v>
      </c>
      <c r="C320" s="53" t="s">
        <v>195</v>
      </c>
      <c r="D320" s="53" t="s">
        <v>394</v>
      </c>
      <c r="E320" s="53" t="s">
        <v>125</v>
      </c>
      <c r="F320" s="118">
        <v>300</v>
      </c>
      <c r="G320" s="133">
        <v>166.76</v>
      </c>
      <c r="H320" s="133">
        <f t="shared" si="103"/>
        <v>55.586666666666659</v>
      </c>
    </row>
    <row r="321" spans="1:8" ht="60" x14ac:dyDescent="0.2">
      <c r="A321" s="96" t="s">
        <v>858</v>
      </c>
      <c r="B321" s="95" t="s">
        <v>107</v>
      </c>
      <c r="C321" s="95" t="s">
        <v>195</v>
      </c>
      <c r="D321" s="95" t="s">
        <v>855</v>
      </c>
      <c r="E321" s="95"/>
      <c r="F321" s="137">
        <f>F322+F324</f>
        <v>37082.525249999999</v>
      </c>
      <c r="G321" s="137">
        <f>G322+G324</f>
        <v>16802</v>
      </c>
      <c r="H321" s="137">
        <f t="shared" si="103"/>
        <v>45.309751390245466</v>
      </c>
    </row>
    <row r="322" spans="1:8" x14ac:dyDescent="0.2">
      <c r="A322" s="94" t="s">
        <v>122</v>
      </c>
      <c r="B322" s="53" t="s">
        <v>107</v>
      </c>
      <c r="C322" s="53" t="s">
        <v>195</v>
      </c>
      <c r="D322" s="53" t="s">
        <v>855</v>
      </c>
      <c r="E322" s="53" t="s">
        <v>123</v>
      </c>
      <c r="F322" s="133">
        <f>F323</f>
        <v>31879.757580000001</v>
      </c>
      <c r="G322" s="133">
        <f>G323</f>
        <v>16802</v>
      </c>
      <c r="H322" s="133">
        <f t="shared" si="103"/>
        <v>52.704290356777548</v>
      </c>
    </row>
    <row r="323" spans="1:8" x14ac:dyDescent="0.2">
      <c r="A323" s="94" t="s">
        <v>124</v>
      </c>
      <c r="B323" s="53" t="s">
        <v>107</v>
      </c>
      <c r="C323" s="53" t="s">
        <v>195</v>
      </c>
      <c r="D323" s="53" t="s">
        <v>855</v>
      </c>
      <c r="E323" s="53" t="s">
        <v>125</v>
      </c>
      <c r="F323" s="133">
        <v>31879.757580000001</v>
      </c>
      <c r="G323" s="133">
        <v>16802</v>
      </c>
      <c r="H323" s="133">
        <f t="shared" si="103"/>
        <v>52.704290356777548</v>
      </c>
    </row>
    <row r="324" spans="1:8" x14ac:dyDescent="0.2">
      <c r="A324" s="94" t="s">
        <v>226</v>
      </c>
      <c r="B324" s="53" t="s">
        <v>107</v>
      </c>
      <c r="C324" s="53" t="s">
        <v>195</v>
      </c>
      <c r="D324" s="53" t="s">
        <v>855</v>
      </c>
      <c r="E324" s="53" t="s">
        <v>227</v>
      </c>
      <c r="F324" s="133">
        <f>F325</f>
        <v>5202.7676700000002</v>
      </c>
      <c r="G324" s="133">
        <f>G325</f>
        <v>0</v>
      </c>
      <c r="H324" s="133">
        <f t="shared" si="103"/>
        <v>0</v>
      </c>
    </row>
    <row r="325" spans="1:8" x14ac:dyDescent="0.2">
      <c r="A325" s="94" t="s">
        <v>228</v>
      </c>
      <c r="B325" s="53" t="s">
        <v>107</v>
      </c>
      <c r="C325" s="53" t="s">
        <v>195</v>
      </c>
      <c r="D325" s="53" t="s">
        <v>855</v>
      </c>
      <c r="E325" s="53" t="s">
        <v>229</v>
      </c>
      <c r="F325" s="133">
        <v>5202.7676700000002</v>
      </c>
      <c r="G325" s="133">
        <v>0</v>
      </c>
      <c r="H325" s="133">
        <f t="shared" si="103"/>
        <v>0</v>
      </c>
    </row>
    <row r="326" spans="1:8" x14ac:dyDescent="0.2">
      <c r="A326" s="217" t="s">
        <v>108</v>
      </c>
      <c r="B326" s="104" t="s">
        <v>107</v>
      </c>
      <c r="C326" s="104" t="s">
        <v>195</v>
      </c>
      <c r="D326" s="104" t="s">
        <v>116</v>
      </c>
      <c r="E326" s="104"/>
      <c r="F326" s="132">
        <f>F327+F337</f>
        <v>23034</v>
      </c>
      <c r="G326" s="132">
        <f>G327+G337</f>
        <v>22008.365589999998</v>
      </c>
      <c r="H326" s="132">
        <f t="shared" si="103"/>
        <v>95.547302205435443</v>
      </c>
    </row>
    <row r="327" spans="1:8" x14ac:dyDescent="0.2">
      <c r="A327" s="98" t="s">
        <v>110</v>
      </c>
      <c r="B327" s="95" t="s">
        <v>107</v>
      </c>
      <c r="C327" s="95" t="s">
        <v>195</v>
      </c>
      <c r="D327" s="95" t="s">
        <v>117</v>
      </c>
      <c r="E327" s="95"/>
      <c r="F327" s="120">
        <f>F331+F328+F334</f>
        <v>9170</v>
      </c>
      <c r="G327" s="120">
        <f>G331+G328+G334</f>
        <v>8501.430699999999</v>
      </c>
      <c r="H327" s="120">
        <f t="shared" si="103"/>
        <v>92.709167938931287</v>
      </c>
    </row>
    <row r="328" spans="1:8" x14ac:dyDescent="0.2">
      <c r="A328" s="96" t="s">
        <v>717</v>
      </c>
      <c r="B328" s="95" t="s">
        <v>107</v>
      </c>
      <c r="C328" s="95" t="s">
        <v>195</v>
      </c>
      <c r="D328" s="95" t="s">
        <v>718</v>
      </c>
      <c r="E328" s="95"/>
      <c r="F328" s="137">
        <f t="shared" ref="F328:G329" si="108">F329</f>
        <v>7000</v>
      </c>
      <c r="G328" s="137">
        <f t="shared" si="108"/>
        <v>6410</v>
      </c>
      <c r="H328" s="137">
        <f t="shared" si="103"/>
        <v>91.571428571428569</v>
      </c>
    </row>
    <row r="329" spans="1:8" x14ac:dyDescent="0.2">
      <c r="A329" s="220" t="s">
        <v>122</v>
      </c>
      <c r="B329" s="53" t="s">
        <v>107</v>
      </c>
      <c r="C329" s="53" t="s">
        <v>195</v>
      </c>
      <c r="D329" s="53" t="s">
        <v>718</v>
      </c>
      <c r="E329" s="53" t="s">
        <v>123</v>
      </c>
      <c r="F329" s="133">
        <f t="shared" si="108"/>
        <v>7000</v>
      </c>
      <c r="G329" s="133">
        <f t="shared" si="108"/>
        <v>6410</v>
      </c>
      <c r="H329" s="133">
        <f t="shared" si="103"/>
        <v>91.571428571428569</v>
      </c>
    </row>
    <row r="330" spans="1:8" x14ac:dyDescent="0.2">
      <c r="A330" s="220" t="s">
        <v>124</v>
      </c>
      <c r="B330" s="53" t="s">
        <v>107</v>
      </c>
      <c r="C330" s="53" t="s">
        <v>195</v>
      </c>
      <c r="D330" s="53" t="s">
        <v>718</v>
      </c>
      <c r="E330" s="53" t="s">
        <v>125</v>
      </c>
      <c r="F330" s="133">
        <v>7000</v>
      </c>
      <c r="G330" s="133">
        <v>6410</v>
      </c>
      <c r="H330" s="133">
        <f t="shared" si="103"/>
        <v>91.571428571428569</v>
      </c>
    </row>
    <row r="331" spans="1:8" x14ac:dyDescent="0.2">
      <c r="A331" s="217" t="s">
        <v>201</v>
      </c>
      <c r="B331" s="104" t="s">
        <v>107</v>
      </c>
      <c r="C331" s="104" t="s">
        <v>195</v>
      </c>
      <c r="D331" s="104" t="s">
        <v>202</v>
      </c>
      <c r="E331" s="104"/>
      <c r="F331" s="132">
        <f t="shared" ref="F331:G332" si="109">F332</f>
        <v>1999.82</v>
      </c>
      <c r="G331" s="132">
        <f t="shared" si="109"/>
        <v>1974.4656600000001</v>
      </c>
      <c r="H331" s="132">
        <f t="shared" si="103"/>
        <v>98.732168895200573</v>
      </c>
    </row>
    <row r="332" spans="1:8" x14ac:dyDescent="0.2">
      <c r="A332" s="102" t="s">
        <v>122</v>
      </c>
      <c r="B332" s="53" t="s">
        <v>107</v>
      </c>
      <c r="C332" s="53" t="s">
        <v>195</v>
      </c>
      <c r="D332" s="53" t="s">
        <v>202</v>
      </c>
      <c r="E332" s="109">
        <v>200</v>
      </c>
      <c r="F332" s="118">
        <f t="shared" si="109"/>
        <v>1999.82</v>
      </c>
      <c r="G332" s="118">
        <f t="shared" si="109"/>
        <v>1974.4656600000001</v>
      </c>
      <c r="H332" s="118">
        <f t="shared" si="103"/>
        <v>98.732168895200573</v>
      </c>
    </row>
    <row r="333" spans="1:8" x14ac:dyDescent="0.2">
      <c r="A333" s="102" t="s">
        <v>124</v>
      </c>
      <c r="B333" s="53" t="s">
        <v>107</v>
      </c>
      <c r="C333" s="53" t="s">
        <v>195</v>
      </c>
      <c r="D333" s="53" t="s">
        <v>202</v>
      </c>
      <c r="E333" s="53" t="s">
        <v>125</v>
      </c>
      <c r="F333" s="118">
        <v>1999.82</v>
      </c>
      <c r="G333" s="118">
        <v>1974.4656600000001</v>
      </c>
      <c r="H333" s="118">
        <f t="shared" si="103"/>
        <v>98.732168895200573</v>
      </c>
    </row>
    <row r="334" spans="1:8" ht="24" x14ac:dyDescent="0.2">
      <c r="A334" s="138" t="s">
        <v>725</v>
      </c>
      <c r="B334" s="104" t="s">
        <v>107</v>
      </c>
      <c r="C334" s="104" t="s">
        <v>195</v>
      </c>
      <c r="D334" s="104" t="s">
        <v>726</v>
      </c>
      <c r="E334" s="104"/>
      <c r="F334" s="143">
        <f t="shared" ref="F334:G335" si="110">F335</f>
        <v>170.17999999999998</v>
      </c>
      <c r="G334" s="143">
        <f t="shared" si="110"/>
        <v>116.96503999999999</v>
      </c>
      <c r="H334" s="143">
        <f t="shared" si="103"/>
        <v>68.730191561875671</v>
      </c>
    </row>
    <row r="335" spans="1:8" x14ac:dyDescent="0.2">
      <c r="A335" s="94" t="s">
        <v>122</v>
      </c>
      <c r="B335" s="53" t="s">
        <v>107</v>
      </c>
      <c r="C335" s="53" t="s">
        <v>195</v>
      </c>
      <c r="D335" s="53" t="s">
        <v>726</v>
      </c>
      <c r="E335" s="109">
        <v>200</v>
      </c>
      <c r="F335" s="133">
        <f t="shared" si="110"/>
        <v>170.17999999999998</v>
      </c>
      <c r="G335" s="133">
        <f t="shared" si="110"/>
        <v>116.96503999999999</v>
      </c>
      <c r="H335" s="133">
        <f t="shared" si="103"/>
        <v>68.730191561875671</v>
      </c>
    </row>
    <row r="336" spans="1:8" x14ac:dyDescent="0.2">
      <c r="A336" s="94" t="s">
        <v>124</v>
      </c>
      <c r="B336" s="53" t="s">
        <v>107</v>
      </c>
      <c r="C336" s="53" t="s">
        <v>195</v>
      </c>
      <c r="D336" s="53" t="s">
        <v>726</v>
      </c>
      <c r="E336" s="53" t="s">
        <v>125</v>
      </c>
      <c r="F336" s="133">
        <v>170.17999999999998</v>
      </c>
      <c r="G336" s="133">
        <v>116.96503999999999</v>
      </c>
      <c r="H336" s="133">
        <f t="shared" si="103"/>
        <v>68.730191561875671</v>
      </c>
    </row>
    <row r="337" spans="1:8" s="48" customFormat="1" x14ac:dyDescent="0.2">
      <c r="A337" s="236" t="s">
        <v>178</v>
      </c>
      <c r="B337" s="112" t="s">
        <v>107</v>
      </c>
      <c r="C337" s="112" t="s">
        <v>195</v>
      </c>
      <c r="D337" s="112" t="s">
        <v>117</v>
      </c>
      <c r="E337" s="53"/>
      <c r="F337" s="133">
        <f>F338</f>
        <v>13864</v>
      </c>
      <c r="G337" s="133">
        <f>G338</f>
        <v>13506.934889999999</v>
      </c>
      <c r="H337" s="133">
        <f t="shared" si="103"/>
        <v>97.424515940565485</v>
      </c>
    </row>
    <row r="338" spans="1:8" s="48" customFormat="1" x14ac:dyDescent="0.2">
      <c r="A338" s="98" t="s">
        <v>204</v>
      </c>
      <c r="B338" s="95" t="s">
        <v>107</v>
      </c>
      <c r="C338" s="95" t="s">
        <v>195</v>
      </c>
      <c r="D338" s="95" t="s">
        <v>203</v>
      </c>
      <c r="E338" s="53"/>
      <c r="F338" s="120">
        <f>F339+F341</f>
        <v>13864</v>
      </c>
      <c r="G338" s="120">
        <f>G339+G341</f>
        <v>13506.934889999999</v>
      </c>
      <c r="H338" s="120">
        <f t="shared" si="103"/>
        <v>97.424515940565485</v>
      </c>
    </row>
    <row r="339" spans="1:8" ht="36" x14ac:dyDescent="0.2">
      <c r="A339" s="102" t="s">
        <v>112</v>
      </c>
      <c r="B339" s="53" t="s">
        <v>107</v>
      </c>
      <c r="C339" s="53" t="s">
        <v>195</v>
      </c>
      <c r="D339" s="53" t="s">
        <v>203</v>
      </c>
      <c r="E339" s="53" t="s">
        <v>113</v>
      </c>
      <c r="F339" s="118">
        <f>F340</f>
        <v>13646.9</v>
      </c>
      <c r="G339" s="118">
        <f t="shared" ref="G339" si="111">G340</f>
        <v>13336.987889999999</v>
      </c>
      <c r="H339" s="118">
        <f t="shared" si="103"/>
        <v>97.72906586843898</v>
      </c>
    </row>
    <row r="340" spans="1:8" x14ac:dyDescent="0.2">
      <c r="A340" s="102" t="s">
        <v>181</v>
      </c>
      <c r="B340" s="53" t="s">
        <v>107</v>
      </c>
      <c r="C340" s="53" t="s">
        <v>195</v>
      </c>
      <c r="D340" s="53" t="s">
        <v>203</v>
      </c>
      <c r="E340" s="53" t="s">
        <v>182</v>
      </c>
      <c r="F340" s="118">
        <v>13646.9</v>
      </c>
      <c r="G340" s="118">
        <v>13336.987889999999</v>
      </c>
      <c r="H340" s="118">
        <f t="shared" si="103"/>
        <v>97.72906586843898</v>
      </c>
    </row>
    <row r="341" spans="1:8" x14ac:dyDescent="0.2">
      <c r="A341" s="102" t="s">
        <v>122</v>
      </c>
      <c r="B341" s="53" t="s">
        <v>107</v>
      </c>
      <c r="C341" s="53" t="s">
        <v>195</v>
      </c>
      <c r="D341" s="53" t="s">
        <v>203</v>
      </c>
      <c r="E341" s="53" t="s">
        <v>123</v>
      </c>
      <c r="F341" s="142">
        <f>F342</f>
        <v>217.1</v>
      </c>
      <c r="G341" s="142">
        <f t="shared" ref="G341" si="112">G342</f>
        <v>169.947</v>
      </c>
      <c r="H341" s="142">
        <f t="shared" si="103"/>
        <v>78.280515891294328</v>
      </c>
    </row>
    <row r="342" spans="1:8" x14ac:dyDescent="0.2">
      <c r="A342" s="102" t="s">
        <v>124</v>
      </c>
      <c r="B342" s="53" t="s">
        <v>107</v>
      </c>
      <c r="C342" s="53" t="s">
        <v>195</v>
      </c>
      <c r="D342" s="53" t="s">
        <v>203</v>
      </c>
      <c r="E342" s="53" t="s">
        <v>125</v>
      </c>
      <c r="F342" s="142">
        <v>217.1</v>
      </c>
      <c r="G342" s="142">
        <v>169.947</v>
      </c>
      <c r="H342" s="142">
        <f t="shared" si="103"/>
        <v>78.280515891294328</v>
      </c>
    </row>
    <row r="343" spans="1:8" x14ac:dyDescent="0.2">
      <c r="A343" s="98" t="s">
        <v>244</v>
      </c>
      <c r="B343" s="95" t="s">
        <v>130</v>
      </c>
      <c r="C343" s="95" t="s">
        <v>104</v>
      </c>
      <c r="D343" s="53"/>
      <c r="E343" s="53"/>
      <c r="F343" s="120">
        <f>F344+F381+F404+F484</f>
        <v>1823087.2685800001</v>
      </c>
      <c r="G343" s="120">
        <f>G344+G381+G404+G484</f>
        <v>1783733.9334000004</v>
      </c>
      <c r="H343" s="120">
        <f t="shared" si="103"/>
        <v>97.841390488637884</v>
      </c>
    </row>
    <row r="344" spans="1:8" x14ac:dyDescent="0.2">
      <c r="A344" s="98" t="s">
        <v>396</v>
      </c>
      <c r="B344" s="95" t="s">
        <v>130</v>
      </c>
      <c r="C344" s="95" t="s">
        <v>103</v>
      </c>
      <c r="D344" s="95"/>
      <c r="E344" s="95"/>
      <c r="F344" s="120">
        <f>F345+F367+F377</f>
        <v>111109.33687000001</v>
      </c>
      <c r="G344" s="120">
        <f>G345+G367+G377</f>
        <v>108858.15024</v>
      </c>
      <c r="H344" s="120">
        <f t="shared" si="103"/>
        <v>97.973899679885648</v>
      </c>
    </row>
    <row r="345" spans="1:8" ht="27" x14ac:dyDescent="0.2">
      <c r="A345" s="237" t="s">
        <v>411</v>
      </c>
      <c r="B345" s="108" t="s">
        <v>130</v>
      </c>
      <c r="C345" s="108" t="s">
        <v>103</v>
      </c>
      <c r="D345" s="108" t="s">
        <v>412</v>
      </c>
      <c r="E345" s="104"/>
      <c r="F345" s="228">
        <f>F350+F346+F357</f>
        <v>73593.17644000001</v>
      </c>
      <c r="G345" s="228">
        <f>G350+G346+G357</f>
        <v>72734.221229999996</v>
      </c>
      <c r="H345" s="228">
        <f t="shared" si="103"/>
        <v>98.832833081066539</v>
      </c>
    </row>
    <row r="346" spans="1:8" x14ac:dyDescent="0.2">
      <c r="A346" s="217" t="s">
        <v>627</v>
      </c>
      <c r="B346" s="104" t="s">
        <v>130</v>
      </c>
      <c r="C346" s="104" t="s">
        <v>103</v>
      </c>
      <c r="D346" s="104" t="s">
        <v>628</v>
      </c>
      <c r="E346" s="104"/>
      <c r="F346" s="132">
        <f>F347</f>
        <v>900</v>
      </c>
      <c r="G346" s="143">
        <f t="shared" ref="G346:G348" si="113">G347</f>
        <v>792.5</v>
      </c>
      <c r="H346" s="143">
        <f t="shared" si="103"/>
        <v>88.055555555555557</v>
      </c>
    </row>
    <row r="347" spans="1:8" ht="24" x14ac:dyDescent="0.2">
      <c r="A347" s="98" t="s">
        <v>629</v>
      </c>
      <c r="B347" s="95" t="s">
        <v>130</v>
      </c>
      <c r="C347" s="95" t="s">
        <v>103</v>
      </c>
      <c r="D347" s="95" t="s">
        <v>630</v>
      </c>
      <c r="E347" s="95"/>
      <c r="F347" s="120">
        <f t="shared" ref="F347:F348" si="114">F348</f>
        <v>900</v>
      </c>
      <c r="G347" s="137">
        <f t="shared" si="113"/>
        <v>792.5</v>
      </c>
      <c r="H347" s="137">
        <f t="shared" si="103"/>
        <v>88.055555555555557</v>
      </c>
    </row>
    <row r="348" spans="1:8" x14ac:dyDescent="0.2">
      <c r="A348" s="102" t="s">
        <v>122</v>
      </c>
      <c r="B348" s="53" t="s">
        <v>130</v>
      </c>
      <c r="C348" s="53" t="s">
        <v>103</v>
      </c>
      <c r="D348" s="53" t="s">
        <v>630</v>
      </c>
      <c r="E348" s="53" t="s">
        <v>123</v>
      </c>
      <c r="F348" s="118">
        <f t="shared" si="114"/>
        <v>900</v>
      </c>
      <c r="G348" s="133">
        <f t="shared" si="113"/>
        <v>792.5</v>
      </c>
      <c r="H348" s="133">
        <f t="shared" si="103"/>
        <v>88.055555555555557</v>
      </c>
    </row>
    <row r="349" spans="1:8" x14ac:dyDescent="0.2">
      <c r="A349" s="102" t="s">
        <v>124</v>
      </c>
      <c r="B349" s="53" t="s">
        <v>130</v>
      </c>
      <c r="C349" s="53" t="s">
        <v>103</v>
      </c>
      <c r="D349" s="53" t="s">
        <v>630</v>
      </c>
      <c r="E349" s="53" t="s">
        <v>125</v>
      </c>
      <c r="F349" s="118">
        <v>900</v>
      </c>
      <c r="G349" s="133">
        <v>792.5</v>
      </c>
      <c r="H349" s="133">
        <f t="shared" si="103"/>
        <v>88.055555555555557</v>
      </c>
    </row>
    <row r="350" spans="1:8" x14ac:dyDescent="0.2">
      <c r="A350" s="217" t="s">
        <v>413</v>
      </c>
      <c r="B350" s="104" t="s">
        <v>130</v>
      </c>
      <c r="C350" s="104" t="s">
        <v>103</v>
      </c>
      <c r="D350" s="104" t="s">
        <v>415</v>
      </c>
      <c r="E350" s="112"/>
      <c r="F350" s="132">
        <f>F351+F354</f>
        <v>46638.762000000002</v>
      </c>
      <c r="G350" s="132">
        <f>G351+G354</f>
        <v>45887.437030000001</v>
      </c>
      <c r="H350" s="132">
        <f t="shared" si="103"/>
        <v>98.389054645146885</v>
      </c>
    </row>
    <row r="351" spans="1:8" ht="24" x14ac:dyDescent="0.2">
      <c r="A351" s="98" t="s">
        <v>416</v>
      </c>
      <c r="B351" s="95" t="s">
        <v>130</v>
      </c>
      <c r="C351" s="95" t="s">
        <v>103</v>
      </c>
      <c r="D351" s="95" t="s">
        <v>417</v>
      </c>
      <c r="E351" s="95"/>
      <c r="F351" s="120">
        <f>F352</f>
        <v>43438.762000000002</v>
      </c>
      <c r="G351" s="137">
        <f t="shared" ref="G351:G352" si="115">G352</f>
        <v>43438.752590000004</v>
      </c>
      <c r="H351" s="137">
        <f t="shared" si="103"/>
        <v>99.999978337320016</v>
      </c>
    </row>
    <row r="352" spans="1:8" x14ac:dyDescent="0.2">
      <c r="A352" s="102" t="s">
        <v>236</v>
      </c>
      <c r="B352" s="53" t="s">
        <v>130</v>
      </c>
      <c r="C352" s="53" t="s">
        <v>103</v>
      </c>
      <c r="D352" s="53" t="s">
        <v>417</v>
      </c>
      <c r="E352" s="53" t="s">
        <v>237</v>
      </c>
      <c r="F352" s="118">
        <f>F353</f>
        <v>43438.762000000002</v>
      </c>
      <c r="G352" s="133">
        <f t="shared" si="115"/>
        <v>43438.752590000004</v>
      </c>
      <c r="H352" s="133">
        <f t="shared" si="103"/>
        <v>99.999978337320016</v>
      </c>
    </row>
    <row r="353" spans="1:8" ht="24" x14ac:dyDescent="0.2">
      <c r="A353" s="102" t="s">
        <v>332</v>
      </c>
      <c r="B353" s="53" t="s">
        <v>130</v>
      </c>
      <c r="C353" s="53" t="s">
        <v>103</v>
      </c>
      <c r="D353" s="53" t="s">
        <v>417</v>
      </c>
      <c r="E353" s="53" t="s">
        <v>333</v>
      </c>
      <c r="F353" s="118">
        <v>43438.762000000002</v>
      </c>
      <c r="G353" s="133">
        <v>43438.752590000004</v>
      </c>
      <c r="H353" s="133">
        <f t="shared" si="103"/>
        <v>99.999978337320016</v>
      </c>
    </row>
    <row r="354" spans="1:8" ht="24" x14ac:dyDescent="0.2">
      <c r="A354" s="98" t="s">
        <v>418</v>
      </c>
      <c r="B354" s="95" t="s">
        <v>130</v>
      </c>
      <c r="C354" s="95" t="s">
        <v>103</v>
      </c>
      <c r="D354" s="95" t="s">
        <v>419</v>
      </c>
      <c r="E354" s="95"/>
      <c r="F354" s="120">
        <f>F355</f>
        <v>3200</v>
      </c>
      <c r="G354" s="120">
        <f t="shared" ref="G354:G355" si="116">G355</f>
        <v>2448.68444</v>
      </c>
      <c r="H354" s="120">
        <f t="shared" si="103"/>
        <v>76.52138875</v>
      </c>
    </row>
    <row r="355" spans="1:8" x14ac:dyDescent="0.2">
      <c r="A355" s="102" t="s">
        <v>122</v>
      </c>
      <c r="B355" s="53" t="s">
        <v>130</v>
      </c>
      <c r="C355" s="53" t="s">
        <v>103</v>
      </c>
      <c r="D355" s="53" t="s">
        <v>419</v>
      </c>
      <c r="E355" s="53" t="s">
        <v>123</v>
      </c>
      <c r="F355" s="118">
        <f>F356</f>
        <v>3200</v>
      </c>
      <c r="G355" s="118">
        <f t="shared" si="116"/>
        <v>2448.68444</v>
      </c>
      <c r="H355" s="118">
        <f t="shared" si="103"/>
        <v>76.52138875</v>
      </c>
    </row>
    <row r="356" spans="1:8" x14ac:dyDescent="0.2">
      <c r="A356" s="102" t="s">
        <v>124</v>
      </c>
      <c r="B356" s="53" t="s">
        <v>130</v>
      </c>
      <c r="C356" s="53" t="s">
        <v>103</v>
      </c>
      <c r="D356" s="53" t="s">
        <v>419</v>
      </c>
      <c r="E356" s="53" t="s">
        <v>125</v>
      </c>
      <c r="F356" s="118">
        <v>3200</v>
      </c>
      <c r="G356" s="118">
        <v>2448.68444</v>
      </c>
      <c r="H356" s="118">
        <f t="shared" si="103"/>
        <v>76.52138875</v>
      </c>
    </row>
    <row r="357" spans="1:8" ht="24" x14ac:dyDescent="0.2">
      <c r="A357" s="138" t="s">
        <v>841</v>
      </c>
      <c r="B357" s="104" t="s">
        <v>130</v>
      </c>
      <c r="C357" s="104" t="s">
        <v>103</v>
      </c>
      <c r="D357" s="104" t="s">
        <v>842</v>
      </c>
      <c r="E357" s="104"/>
      <c r="F357" s="132">
        <f>F358+F361+F364</f>
        <v>26054.41444</v>
      </c>
      <c r="G357" s="132">
        <f>G358+G361+G364</f>
        <v>26054.284199999998</v>
      </c>
      <c r="H357" s="143">
        <f t="shared" si="103"/>
        <v>99.999500123096979</v>
      </c>
    </row>
    <row r="358" spans="1:8" ht="24" x14ac:dyDescent="0.2">
      <c r="A358" s="96" t="s">
        <v>843</v>
      </c>
      <c r="B358" s="95" t="s">
        <v>130</v>
      </c>
      <c r="C358" s="95" t="s">
        <v>103</v>
      </c>
      <c r="D358" s="95" t="s">
        <v>844</v>
      </c>
      <c r="E358" s="95"/>
      <c r="F358" s="120">
        <f t="shared" ref="F358:G359" si="117">F359</f>
        <v>18054.478579999999</v>
      </c>
      <c r="G358" s="120">
        <f t="shared" si="117"/>
        <v>18054.478579999999</v>
      </c>
      <c r="H358" s="137">
        <f t="shared" si="103"/>
        <v>100</v>
      </c>
    </row>
    <row r="359" spans="1:8" x14ac:dyDescent="0.2">
      <c r="A359" s="94" t="s">
        <v>226</v>
      </c>
      <c r="B359" s="53" t="s">
        <v>130</v>
      </c>
      <c r="C359" s="53" t="s">
        <v>103</v>
      </c>
      <c r="D359" s="53" t="s">
        <v>844</v>
      </c>
      <c r="E359" s="53" t="s">
        <v>227</v>
      </c>
      <c r="F359" s="118">
        <f t="shared" si="117"/>
        <v>18054.478579999999</v>
      </c>
      <c r="G359" s="118">
        <f t="shared" si="117"/>
        <v>18054.478579999999</v>
      </c>
      <c r="H359" s="133">
        <f t="shared" ref="H359:H419" si="118">G359/F359*100</f>
        <v>100</v>
      </c>
    </row>
    <row r="360" spans="1:8" x14ac:dyDescent="0.2">
      <c r="A360" s="94" t="s">
        <v>228</v>
      </c>
      <c r="B360" s="53" t="s">
        <v>130</v>
      </c>
      <c r="C360" s="53" t="s">
        <v>103</v>
      </c>
      <c r="D360" s="53" t="s">
        <v>844</v>
      </c>
      <c r="E360" s="53" t="s">
        <v>229</v>
      </c>
      <c r="F360" s="118">
        <v>18054.478579999999</v>
      </c>
      <c r="G360" s="118">
        <v>18054.478579999999</v>
      </c>
      <c r="H360" s="133">
        <f t="shared" si="118"/>
        <v>100</v>
      </c>
    </row>
    <row r="361" spans="1:8" ht="24" x14ac:dyDescent="0.2">
      <c r="A361" s="96" t="s">
        <v>845</v>
      </c>
      <c r="B361" s="95" t="s">
        <v>130</v>
      </c>
      <c r="C361" s="95" t="s">
        <v>103</v>
      </c>
      <c r="D361" s="95" t="s">
        <v>846</v>
      </c>
      <c r="E361" s="95"/>
      <c r="F361" s="120">
        <f t="shared" ref="F361:G362" si="119">F362</f>
        <v>5293.5227800000002</v>
      </c>
      <c r="G361" s="137">
        <f t="shared" si="119"/>
        <v>5293.5227800000002</v>
      </c>
      <c r="H361" s="137">
        <f t="shared" si="118"/>
        <v>100</v>
      </c>
    </row>
    <row r="362" spans="1:8" x14ac:dyDescent="0.2">
      <c r="A362" s="94" t="s">
        <v>226</v>
      </c>
      <c r="B362" s="53" t="s">
        <v>130</v>
      </c>
      <c r="C362" s="53" t="s">
        <v>103</v>
      </c>
      <c r="D362" s="53" t="s">
        <v>846</v>
      </c>
      <c r="E362" s="53" t="s">
        <v>227</v>
      </c>
      <c r="F362" s="118">
        <f t="shared" si="119"/>
        <v>5293.5227800000002</v>
      </c>
      <c r="G362" s="133">
        <f t="shared" si="119"/>
        <v>5293.5227800000002</v>
      </c>
      <c r="H362" s="133">
        <f t="shared" si="118"/>
        <v>100</v>
      </c>
    </row>
    <row r="363" spans="1:8" x14ac:dyDescent="0.2">
      <c r="A363" s="94" t="s">
        <v>228</v>
      </c>
      <c r="B363" s="53" t="s">
        <v>130</v>
      </c>
      <c r="C363" s="53" t="s">
        <v>103</v>
      </c>
      <c r="D363" s="53" t="s">
        <v>846</v>
      </c>
      <c r="E363" s="53" t="s">
        <v>229</v>
      </c>
      <c r="F363" s="133">
        <v>5293.5227800000002</v>
      </c>
      <c r="G363" s="133">
        <v>5293.5227800000002</v>
      </c>
      <c r="H363" s="133">
        <f t="shared" si="118"/>
        <v>100</v>
      </c>
    </row>
    <row r="364" spans="1:8" ht="24" x14ac:dyDescent="0.2">
      <c r="A364" s="96" t="s">
        <v>847</v>
      </c>
      <c r="B364" s="95" t="s">
        <v>130</v>
      </c>
      <c r="C364" s="95" t="s">
        <v>103</v>
      </c>
      <c r="D364" s="95" t="s">
        <v>848</v>
      </c>
      <c r="E364" s="95"/>
      <c r="F364" s="137">
        <f t="shared" ref="F364:G365" si="120">F365</f>
        <v>2706.4130800000003</v>
      </c>
      <c r="G364" s="137">
        <f t="shared" si="120"/>
        <v>2706.2828399999999</v>
      </c>
      <c r="H364" s="137">
        <f t="shared" si="118"/>
        <v>99.995187726479642</v>
      </c>
    </row>
    <row r="365" spans="1:8" x14ac:dyDescent="0.2">
      <c r="A365" s="94" t="s">
        <v>226</v>
      </c>
      <c r="B365" s="53" t="s">
        <v>130</v>
      </c>
      <c r="C365" s="53" t="s">
        <v>103</v>
      </c>
      <c r="D365" s="53" t="s">
        <v>848</v>
      </c>
      <c r="E365" s="53" t="s">
        <v>227</v>
      </c>
      <c r="F365" s="133">
        <f t="shared" si="120"/>
        <v>2706.4130800000003</v>
      </c>
      <c r="G365" s="133">
        <f t="shared" si="120"/>
        <v>2706.2828399999999</v>
      </c>
      <c r="H365" s="133">
        <f t="shared" si="118"/>
        <v>99.995187726479642</v>
      </c>
    </row>
    <row r="366" spans="1:8" x14ac:dyDescent="0.2">
      <c r="A366" s="94" t="s">
        <v>228</v>
      </c>
      <c r="B366" s="53" t="s">
        <v>130</v>
      </c>
      <c r="C366" s="53" t="s">
        <v>103</v>
      </c>
      <c r="D366" s="53" t="s">
        <v>848</v>
      </c>
      <c r="E366" s="53" t="s">
        <v>229</v>
      </c>
      <c r="F366" s="133">
        <v>2706.4130800000003</v>
      </c>
      <c r="G366" s="133">
        <v>2706.2828399999999</v>
      </c>
      <c r="H366" s="133">
        <f t="shared" si="118"/>
        <v>99.995187726479642</v>
      </c>
    </row>
    <row r="367" spans="1:8" x14ac:dyDescent="0.2">
      <c r="A367" s="217" t="s">
        <v>391</v>
      </c>
      <c r="B367" s="104" t="s">
        <v>130</v>
      </c>
      <c r="C367" s="104" t="s">
        <v>103</v>
      </c>
      <c r="D367" s="104" t="s">
        <v>392</v>
      </c>
      <c r="E367" s="104"/>
      <c r="F367" s="132">
        <f>F368+F371+F374</f>
        <v>5800</v>
      </c>
      <c r="G367" s="132">
        <f>G368+G371+G374</f>
        <v>4407.7685799999999</v>
      </c>
      <c r="H367" s="132">
        <f t="shared" si="118"/>
        <v>75.996009999999998</v>
      </c>
    </row>
    <row r="368" spans="1:8" ht="24" x14ac:dyDescent="0.2">
      <c r="A368" s="98" t="s">
        <v>397</v>
      </c>
      <c r="B368" s="95" t="s">
        <v>130</v>
      </c>
      <c r="C368" s="95" t="s">
        <v>103</v>
      </c>
      <c r="D368" s="95" t="s">
        <v>398</v>
      </c>
      <c r="E368" s="95"/>
      <c r="F368" s="137">
        <f>F369</f>
        <v>4000</v>
      </c>
      <c r="G368" s="120">
        <f t="shared" ref="G368:G369" si="121">G369</f>
        <v>3880.31</v>
      </c>
      <c r="H368" s="120">
        <f t="shared" si="118"/>
        <v>97.007750000000001</v>
      </c>
    </row>
    <row r="369" spans="1:8" x14ac:dyDescent="0.2">
      <c r="A369" s="102" t="s">
        <v>122</v>
      </c>
      <c r="B369" s="53" t="s">
        <v>130</v>
      </c>
      <c r="C369" s="53" t="s">
        <v>103</v>
      </c>
      <c r="D369" s="53" t="s">
        <v>398</v>
      </c>
      <c r="E369" s="53" t="s">
        <v>123</v>
      </c>
      <c r="F369" s="133">
        <f>F370</f>
        <v>4000</v>
      </c>
      <c r="G369" s="118">
        <f t="shared" si="121"/>
        <v>3880.31</v>
      </c>
      <c r="H369" s="118">
        <f t="shared" si="118"/>
        <v>97.007750000000001</v>
      </c>
    </row>
    <row r="370" spans="1:8" x14ac:dyDescent="0.2">
      <c r="A370" s="102" t="s">
        <v>124</v>
      </c>
      <c r="B370" s="53" t="s">
        <v>130</v>
      </c>
      <c r="C370" s="53" t="s">
        <v>103</v>
      </c>
      <c r="D370" s="53" t="s">
        <v>398</v>
      </c>
      <c r="E370" s="53" t="s">
        <v>125</v>
      </c>
      <c r="F370" s="133">
        <v>4000</v>
      </c>
      <c r="G370" s="118">
        <v>3880.31</v>
      </c>
      <c r="H370" s="118">
        <f t="shared" si="118"/>
        <v>97.007750000000001</v>
      </c>
    </row>
    <row r="371" spans="1:8" x14ac:dyDescent="0.2">
      <c r="A371" s="98" t="s">
        <v>393</v>
      </c>
      <c r="B371" s="95" t="s">
        <v>130</v>
      </c>
      <c r="C371" s="95" t="s">
        <v>103</v>
      </c>
      <c r="D371" s="95" t="s">
        <v>394</v>
      </c>
      <c r="E371" s="95"/>
      <c r="F371" s="120">
        <f>F372</f>
        <v>300</v>
      </c>
      <c r="G371" s="137">
        <f t="shared" ref="G371:G372" si="122">G372</f>
        <v>192.77</v>
      </c>
      <c r="H371" s="137">
        <f t="shared" si="118"/>
        <v>64.256666666666675</v>
      </c>
    </row>
    <row r="372" spans="1:8" x14ac:dyDescent="0.2">
      <c r="A372" s="102" t="s">
        <v>122</v>
      </c>
      <c r="B372" s="53" t="s">
        <v>130</v>
      </c>
      <c r="C372" s="53" t="s">
        <v>103</v>
      </c>
      <c r="D372" s="53" t="s">
        <v>394</v>
      </c>
      <c r="E372" s="53" t="s">
        <v>123</v>
      </c>
      <c r="F372" s="118">
        <f>F373</f>
        <v>300</v>
      </c>
      <c r="G372" s="133">
        <f t="shared" si="122"/>
        <v>192.77</v>
      </c>
      <c r="H372" s="133">
        <f t="shared" si="118"/>
        <v>64.256666666666675</v>
      </c>
    </row>
    <row r="373" spans="1:8" x14ac:dyDescent="0.2">
      <c r="A373" s="102" t="s">
        <v>124</v>
      </c>
      <c r="B373" s="53" t="s">
        <v>130</v>
      </c>
      <c r="C373" s="53" t="s">
        <v>103</v>
      </c>
      <c r="D373" s="53" t="s">
        <v>394</v>
      </c>
      <c r="E373" s="53" t="s">
        <v>125</v>
      </c>
      <c r="F373" s="118">
        <v>300</v>
      </c>
      <c r="G373" s="133">
        <v>192.77</v>
      </c>
      <c r="H373" s="133">
        <f t="shared" si="118"/>
        <v>64.256666666666675</v>
      </c>
    </row>
    <row r="374" spans="1:8" x14ac:dyDescent="0.2">
      <c r="A374" s="96" t="s">
        <v>723</v>
      </c>
      <c r="B374" s="95" t="s">
        <v>130</v>
      </c>
      <c r="C374" s="95" t="s">
        <v>103</v>
      </c>
      <c r="D374" s="95" t="s">
        <v>724</v>
      </c>
      <c r="E374" s="95"/>
      <c r="F374" s="137">
        <f>F375</f>
        <v>1500</v>
      </c>
      <c r="G374" s="137">
        <f t="shared" ref="G374:G375" si="123">G375</f>
        <v>334.68858</v>
      </c>
      <c r="H374" s="137">
        <f t="shared" si="118"/>
        <v>22.312571999999999</v>
      </c>
    </row>
    <row r="375" spans="1:8" x14ac:dyDescent="0.2">
      <c r="A375" s="94" t="s">
        <v>122</v>
      </c>
      <c r="B375" s="53" t="s">
        <v>130</v>
      </c>
      <c r="C375" s="53" t="s">
        <v>103</v>
      </c>
      <c r="D375" s="53" t="s">
        <v>724</v>
      </c>
      <c r="E375" s="53" t="s">
        <v>123</v>
      </c>
      <c r="F375" s="133">
        <f>F376</f>
        <v>1500</v>
      </c>
      <c r="G375" s="133">
        <f t="shared" si="123"/>
        <v>334.68858</v>
      </c>
      <c r="H375" s="133">
        <f t="shared" si="118"/>
        <v>22.312571999999999</v>
      </c>
    </row>
    <row r="376" spans="1:8" x14ac:dyDescent="0.2">
      <c r="A376" s="94" t="s">
        <v>124</v>
      </c>
      <c r="B376" s="53" t="s">
        <v>130</v>
      </c>
      <c r="C376" s="53" t="s">
        <v>103</v>
      </c>
      <c r="D376" s="53" t="s">
        <v>724</v>
      </c>
      <c r="E376" s="53" t="s">
        <v>125</v>
      </c>
      <c r="F376" s="133">
        <v>1500</v>
      </c>
      <c r="G376" s="133">
        <v>334.68858</v>
      </c>
      <c r="H376" s="133">
        <f t="shared" si="118"/>
        <v>22.312571999999999</v>
      </c>
    </row>
    <row r="377" spans="1:8" ht="24" x14ac:dyDescent="0.2">
      <c r="A377" s="96" t="s">
        <v>732</v>
      </c>
      <c r="B377" s="95" t="s">
        <v>130</v>
      </c>
      <c r="C377" s="95" t="s">
        <v>103</v>
      </c>
      <c r="D377" s="95" t="s">
        <v>733</v>
      </c>
      <c r="E377" s="95"/>
      <c r="F377" s="137">
        <f t="shared" ref="F377:G379" si="124">F378</f>
        <v>31716.16043</v>
      </c>
      <c r="G377" s="137">
        <f t="shared" si="124"/>
        <v>31716.16043</v>
      </c>
      <c r="H377" s="137">
        <f t="shared" si="118"/>
        <v>100</v>
      </c>
    </row>
    <row r="378" spans="1:8" ht="24" x14ac:dyDescent="0.2">
      <c r="A378" s="96" t="s">
        <v>849</v>
      </c>
      <c r="B378" s="95" t="s">
        <v>130</v>
      </c>
      <c r="C378" s="95" t="s">
        <v>103</v>
      </c>
      <c r="D378" s="95" t="s">
        <v>740</v>
      </c>
      <c r="E378" s="95"/>
      <c r="F378" s="137">
        <f t="shared" si="124"/>
        <v>31716.16043</v>
      </c>
      <c r="G378" s="137">
        <f t="shared" si="124"/>
        <v>31716.16043</v>
      </c>
      <c r="H378" s="137">
        <f t="shared" si="118"/>
        <v>100</v>
      </c>
    </row>
    <row r="379" spans="1:8" x14ac:dyDescent="0.2">
      <c r="A379" s="94" t="s">
        <v>226</v>
      </c>
      <c r="B379" s="53" t="s">
        <v>130</v>
      </c>
      <c r="C379" s="53" t="s">
        <v>103</v>
      </c>
      <c r="D379" s="53" t="s">
        <v>740</v>
      </c>
      <c r="E379" s="53" t="s">
        <v>227</v>
      </c>
      <c r="F379" s="133">
        <f t="shared" si="124"/>
        <v>31716.16043</v>
      </c>
      <c r="G379" s="133">
        <f t="shared" si="124"/>
        <v>31716.16043</v>
      </c>
      <c r="H379" s="133">
        <f t="shared" si="118"/>
        <v>100</v>
      </c>
    </row>
    <row r="380" spans="1:8" x14ac:dyDescent="0.2">
      <c r="A380" s="94" t="s">
        <v>228</v>
      </c>
      <c r="B380" s="53" t="s">
        <v>130</v>
      </c>
      <c r="C380" s="53" t="s">
        <v>103</v>
      </c>
      <c r="D380" s="53" t="s">
        <v>740</v>
      </c>
      <c r="E380" s="53" t="s">
        <v>229</v>
      </c>
      <c r="F380" s="133">
        <v>31716.16043</v>
      </c>
      <c r="G380" s="133">
        <v>31716.16043</v>
      </c>
      <c r="H380" s="133">
        <f t="shared" si="118"/>
        <v>100</v>
      </c>
    </row>
    <row r="381" spans="1:8" s="48" customFormat="1" x14ac:dyDescent="0.2">
      <c r="A381" s="98" t="s">
        <v>399</v>
      </c>
      <c r="B381" s="95" t="s">
        <v>130</v>
      </c>
      <c r="C381" s="95" t="s">
        <v>232</v>
      </c>
      <c r="D381" s="95"/>
      <c r="E381" s="95"/>
      <c r="F381" s="137">
        <f>F382+F391</f>
        <v>12900</v>
      </c>
      <c r="G381" s="137">
        <f>G382+G391</f>
        <v>8313.8228600000002</v>
      </c>
      <c r="H381" s="137">
        <f t="shared" si="118"/>
        <v>64.448239224806201</v>
      </c>
    </row>
    <row r="382" spans="1:8" s="48" customFormat="1" ht="27" x14ac:dyDescent="0.2">
      <c r="A382" s="237" t="s">
        <v>411</v>
      </c>
      <c r="B382" s="108" t="s">
        <v>130</v>
      </c>
      <c r="C382" s="108" t="s">
        <v>232</v>
      </c>
      <c r="D382" s="108" t="s">
        <v>412</v>
      </c>
      <c r="E382" s="104"/>
      <c r="F382" s="228">
        <f>F383+F387</f>
        <v>2300</v>
      </c>
      <c r="G382" s="229">
        <f>G383+G387</f>
        <v>2222.692</v>
      </c>
      <c r="H382" s="229">
        <f t="shared" si="118"/>
        <v>96.638782608695649</v>
      </c>
    </row>
    <row r="383" spans="1:8" s="48" customFormat="1" ht="24" x14ac:dyDescent="0.2">
      <c r="A383" s="217" t="s">
        <v>422</v>
      </c>
      <c r="B383" s="104" t="s">
        <v>130</v>
      </c>
      <c r="C383" s="104" t="s">
        <v>232</v>
      </c>
      <c r="D383" s="104" t="s">
        <v>423</v>
      </c>
      <c r="E383" s="112"/>
      <c r="F383" s="132">
        <f>F384</f>
        <v>150</v>
      </c>
      <c r="G383" s="143">
        <f>G384</f>
        <v>125</v>
      </c>
      <c r="H383" s="143">
        <f t="shared" si="118"/>
        <v>83.333333333333343</v>
      </c>
    </row>
    <row r="384" spans="1:8" s="48" customFormat="1" ht="24" x14ac:dyDescent="0.2">
      <c r="A384" s="96" t="s">
        <v>850</v>
      </c>
      <c r="B384" s="53" t="s">
        <v>130</v>
      </c>
      <c r="C384" s="53" t="s">
        <v>232</v>
      </c>
      <c r="D384" s="95" t="s">
        <v>851</v>
      </c>
      <c r="E384" s="95"/>
      <c r="F384" s="137">
        <f t="shared" ref="F384:G384" si="125">F385</f>
        <v>150</v>
      </c>
      <c r="G384" s="137">
        <f t="shared" si="125"/>
        <v>125</v>
      </c>
      <c r="H384" s="137">
        <f t="shared" si="118"/>
        <v>83.333333333333343</v>
      </c>
    </row>
    <row r="385" spans="1:8" s="48" customFormat="1" x14ac:dyDescent="0.2">
      <c r="A385" s="94" t="s">
        <v>122</v>
      </c>
      <c r="B385" s="53" t="s">
        <v>130</v>
      </c>
      <c r="C385" s="53" t="s">
        <v>232</v>
      </c>
      <c r="D385" s="53" t="s">
        <v>851</v>
      </c>
      <c r="E385" s="53" t="s">
        <v>123</v>
      </c>
      <c r="F385" s="133">
        <f>F386</f>
        <v>150</v>
      </c>
      <c r="G385" s="133">
        <f>G386</f>
        <v>125</v>
      </c>
      <c r="H385" s="133">
        <f t="shared" si="118"/>
        <v>83.333333333333343</v>
      </c>
    </row>
    <row r="386" spans="1:8" s="48" customFormat="1" x14ac:dyDescent="0.2">
      <c r="A386" s="94" t="s">
        <v>124</v>
      </c>
      <c r="B386" s="53" t="s">
        <v>130</v>
      </c>
      <c r="C386" s="53" t="s">
        <v>232</v>
      </c>
      <c r="D386" s="53" t="s">
        <v>851</v>
      </c>
      <c r="E386" s="53" t="s">
        <v>125</v>
      </c>
      <c r="F386" s="133">
        <v>150</v>
      </c>
      <c r="G386" s="133">
        <v>125</v>
      </c>
      <c r="H386" s="133">
        <f t="shared" si="118"/>
        <v>83.333333333333343</v>
      </c>
    </row>
    <row r="387" spans="1:8" s="48" customFormat="1" x14ac:dyDescent="0.2">
      <c r="A387" s="217" t="s">
        <v>426</v>
      </c>
      <c r="B387" s="104" t="s">
        <v>130</v>
      </c>
      <c r="C387" s="104" t="s">
        <v>232</v>
      </c>
      <c r="D387" s="104" t="s">
        <v>427</v>
      </c>
      <c r="E387" s="104"/>
      <c r="F387" s="143">
        <f>F388</f>
        <v>2150</v>
      </c>
      <c r="G387" s="143">
        <f>G388</f>
        <v>2097.692</v>
      </c>
      <c r="H387" s="143">
        <f t="shared" si="118"/>
        <v>97.567069767441865</v>
      </c>
    </row>
    <row r="388" spans="1:8" s="48" customFormat="1" x14ac:dyDescent="0.2">
      <c r="A388" s="98" t="s">
        <v>428</v>
      </c>
      <c r="B388" s="53" t="s">
        <v>130</v>
      </c>
      <c r="C388" s="53" t="s">
        <v>232</v>
      </c>
      <c r="D388" s="95" t="s">
        <v>429</v>
      </c>
      <c r="E388" s="95"/>
      <c r="F388" s="137">
        <f t="shared" ref="F388:G389" si="126">F389</f>
        <v>2150</v>
      </c>
      <c r="G388" s="137">
        <f t="shared" si="126"/>
        <v>2097.692</v>
      </c>
      <c r="H388" s="137">
        <f t="shared" si="118"/>
        <v>97.567069767441865</v>
      </c>
    </row>
    <row r="389" spans="1:8" s="48" customFormat="1" x14ac:dyDescent="0.2">
      <c r="A389" s="102" t="s">
        <v>122</v>
      </c>
      <c r="B389" s="53" t="s">
        <v>130</v>
      </c>
      <c r="C389" s="53" t="s">
        <v>232</v>
      </c>
      <c r="D389" s="53" t="s">
        <v>429</v>
      </c>
      <c r="E389" s="53" t="s">
        <v>123</v>
      </c>
      <c r="F389" s="133">
        <f t="shared" si="126"/>
        <v>2150</v>
      </c>
      <c r="G389" s="133">
        <f t="shared" si="126"/>
        <v>2097.692</v>
      </c>
      <c r="H389" s="133">
        <f t="shared" si="118"/>
        <v>97.567069767441865</v>
      </c>
    </row>
    <row r="390" spans="1:8" s="48" customFormat="1" x14ac:dyDescent="0.2">
      <c r="A390" s="102" t="s">
        <v>124</v>
      </c>
      <c r="B390" s="53" t="s">
        <v>130</v>
      </c>
      <c r="C390" s="53" t="s">
        <v>232</v>
      </c>
      <c r="D390" s="53" t="s">
        <v>429</v>
      </c>
      <c r="E390" s="53" t="s">
        <v>125</v>
      </c>
      <c r="F390" s="133">
        <v>2150</v>
      </c>
      <c r="G390" s="133">
        <v>2097.692</v>
      </c>
      <c r="H390" s="133">
        <f t="shared" si="118"/>
        <v>97.567069767441865</v>
      </c>
    </row>
    <row r="391" spans="1:8" s="48" customFormat="1" x14ac:dyDescent="0.2">
      <c r="A391" s="138" t="s">
        <v>391</v>
      </c>
      <c r="B391" s="104" t="s">
        <v>130</v>
      </c>
      <c r="C391" s="104" t="s">
        <v>232</v>
      </c>
      <c r="D391" s="104" t="s">
        <v>392</v>
      </c>
      <c r="E391" s="104"/>
      <c r="F391" s="143">
        <f>F395+F392+F398+F401</f>
        <v>10600</v>
      </c>
      <c r="G391" s="143">
        <f>G395+G392+G398+G401</f>
        <v>6091.1308599999993</v>
      </c>
      <c r="H391" s="143">
        <f t="shared" si="118"/>
        <v>57.463498679245276</v>
      </c>
    </row>
    <row r="392" spans="1:8" x14ac:dyDescent="0.2">
      <c r="A392" s="146" t="s">
        <v>393</v>
      </c>
      <c r="B392" s="95" t="s">
        <v>130</v>
      </c>
      <c r="C392" s="95" t="s">
        <v>232</v>
      </c>
      <c r="D392" s="95" t="s">
        <v>394</v>
      </c>
      <c r="E392" s="95"/>
      <c r="F392" s="120">
        <f t="shared" ref="F392:G393" si="127">F393</f>
        <v>200</v>
      </c>
      <c r="G392" s="137">
        <f t="shared" si="127"/>
        <v>84.36</v>
      </c>
      <c r="H392" s="137">
        <f t="shared" si="118"/>
        <v>42.18</v>
      </c>
    </row>
    <row r="393" spans="1:8" x14ac:dyDescent="0.2">
      <c r="A393" s="94" t="s">
        <v>226</v>
      </c>
      <c r="B393" s="53" t="s">
        <v>130</v>
      </c>
      <c r="C393" s="53" t="s">
        <v>232</v>
      </c>
      <c r="D393" s="53" t="s">
        <v>394</v>
      </c>
      <c r="E393" s="53" t="s">
        <v>227</v>
      </c>
      <c r="F393" s="133">
        <f t="shared" si="127"/>
        <v>200</v>
      </c>
      <c r="G393" s="133">
        <f t="shared" si="127"/>
        <v>84.36</v>
      </c>
      <c r="H393" s="133">
        <f t="shared" si="118"/>
        <v>42.18</v>
      </c>
    </row>
    <row r="394" spans="1:8" x14ac:dyDescent="0.2">
      <c r="A394" s="94" t="s">
        <v>228</v>
      </c>
      <c r="B394" s="53" t="s">
        <v>130</v>
      </c>
      <c r="C394" s="53" t="s">
        <v>232</v>
      </c>
      <c r="D394" s="53" t="s">
        <v>394</v>
      </c>
      <c r="E394" s="53" t="s">
        <v>229</v>
      </c>
      <c r="F394" s="133">
        <v>200</v>
      </c>
      <c r="G394" s="133">
        <v>84.36</v>
      </c>
      <c r="H394" s="133">
        <f t="shared" si="118"/>
        <v>42.18</v>
      </c>
    </row>
    <row r="395" spans="1:8" ht="24" x14ac:dyDescent="0.2">
      <c r="A395" s="96" t="s">
        <v>729</v>
      </c>
      <c r="B395" s="95" t="s">
        <v>130</v>
      </c>
      <c r="C395" s="95" t="s">
        <v>232</v>
      </c>
      <c r="D395" s="95" t="s">
        <v>727</v>
      </c>
      <c r="E395" s="95"/>
      <c r="F395" s="137">
        <f t="shared" ref="F395:G396" si="128">F396</f>
        <v>6000</v>
      </c>
      <c r="G395" s="137">
        <f t="shared" si="128"/>
        <v>5898.1474699999999</v>
      </c>
      <c r="H395" s="137">
        <f t="shared" si="118"/>
        <v>98.302457833333335</v>
      </c>
    </row>
    <row r="396" spans="1:8" x14ac:dyDescent="0.2">
      <c r="A396" s="94" t="s">
        <v>226</v>
      </c>
      <c r="B396" s="53" t="s">
        <v>130</v>
      </c>
      <c r="C396" s="53" t="s">
        <v>232</v>
      </c>
      <c r="D396" s="53" t="s">
        <v>727</v>
      </c>
      <c r="E396" s="53" t="s">
        <v>227</v>
      </c>
      <c r="F396" s="133">
        <f t="shared" si="128"/>
        <v>6000</v>
      </c>
      <c r="G396" s="133">
        <f t="shared" si="128"/>
        <v>5898.1474699999999</v>
      </c>
      <c r="H396" s="133">
        <f t="shared" si="118"/>
        <v>98.302457833333335</v>
      </c>
    </row>
    <row r="397" spans="1:8" x14ac:dyDescent="0.2">
      <c r="A397" s="94" t="s">
        <v>228</v>
      </c>
      <c r="B397" s="53" t="s">
        <v>130</v>
      </c>
      <c r="C397" s="53" t="s">
        <v>232</v>
      </c>
      <c r="D397" s="53" t="s">
        <v>727</v>
      </c>
      <c r="E397" s="53" t="s">
        <v>229</v>
      </c>
      <c r="F397" s="133">
        <v>6000</v>
      </c>
      <c r="G397" s="133">
        <v>5898.1474699999999</v>
      </c>
      <c r="H397" s="133">
        <f t="shared" si="118"/>
        <v>98.302457833333335</v>
      </c>
    </row>
    <row r="398" spans="1:8" x14ac:dyDescent="0.2">
      <c r="A398" s="96" t="s">
        <v>759</v>
      </c>
      <c r="B398" s="95" t="s">
        <v>130</v>
      </c>
      <c r="C398" s="95" t="s">
        <v>232</v>
      </c>
      <c r="D398" s="95" t="s">
        <v>760</v>
      </c>
      <c r="E398" s="95"/>
      <c r="F398" s="137">
        <f t="shared" ref="F398:G399" si="129">F399</f>
        <v>3400</v>
      </c>
      <c r="G398" s="137">
        <f t="shared" si="129"/>
        <v>0</v>
      </c>
      <c r="H398" s="137">
        <f t="shared" si="118"/>
        <v>0</v>
      </c>
    </row>
    <row r="399" spans="1:8" x14ac:dyDescent="0.2">
      <c r="A399" s="94" t="s">
        <v>122</v>
      </c>
      <c r="B399" s="53" t="s">
        <v>130</v>
      </c>
      <c r="C399" s="53" t="s">
        <v>232</v>
      </c>
      <c r="D399" s="53" t="s">
        <v>760</v>
      </c>
      <c r="E399" s="53" t="s">
        <v>123</v>
      </c>
      <c r="F399" s="133">
        <f t="shared" si="129"/>
        <v>3400</v>
      </c>
      <c r="G399" s="133">
        <f t="shared" si="129"/>
        <v>0</v>
      </c>
      <c r="H399" s="133">
        <f t="shared" si="118"/>
        <v>0</v>
      </c>
    </row>
    <row r="400" spans="1:8" x14ac:dyDescent="0.2">
      <c r="A400" s="94" t="s">
        <v>124</v>
      </c>
      <c r="B400" s="53" t="s">
        <v>130</v>
      </c>
      <c r="C400" s="53" t="s">
        <v>232</v>
      </c>
      <c r="D400" s="53" t="s">
        <v>760</v>
      </c>
      <c r="E400" s="53" t="s">
        <v>125</v>
      </c>
      <c r="F400" s="133">
        <v>3400</v>
      </c>
      <c r="G400" s="133">
        <v>0</v>
      </c>
      <c r="H400" s="133">
        <f t="shared" si="118"/>
        <v>0</v>
      </c>
    </row>
    <row r="401" spans="1:8" x14ac:dyDescent="0.2">
      <c r="A401" s="96" t="s">
        <v>761</v>
      </c>
      <c r="B401" s="95" t="s">
        <v>130</v>
      </c>
      <c r="C401" s="95" t="s">
        <v>232</v>
      </c>
      <c r="D401" s="95" t="s">
        <v>762</v>
      </c>
      <c r="E401" s="95"/>
      <c r="F401" s="137">
        <f t="shared" ref="F401:G402" si="130">F402</f>
        <v>1000</v>
      </c>
      <c r="G401" s="137">
        <f t="shared" si="130"/>
        <v>108.62339</v>
      </c>
      <c r="H401" s="137">
        <f t="shared" si="118"/>
        <v>10.862339</v>
      </c>
    </row>
    <row r="402" spans="1:8" x14ac:dyDescent="0.2">
      <c r="A402" s="94" t="s">
        <v>122</v>
      </c>
      <c r="B402" s="53" t="s">
        <v>130</v>
      </c>
      <c r="C402" s="53" t="s">
        <v>232</v>
      </c>
      <c r="D402" s="53" t="s">
        <v>762</v>
      </c>
      <c r="E402" s="53" t="s">
        <v>123</v>
      </c>
      <c r="F402" s="133">
        <f t="shared" si="130"/>
        <v>1000</v>
      </c>
      <c r="G402" s="133">
        <f t="shared" si="130"/>
        <v>108.62339</v>
      </c>
      <c r="H402" s="133">
        <f t="shared" si="118"/>
        <v>10.862339</v>
      </c>
    </row>
    <row r="403" spans="1:8" x14ac:dyDescent="0.2">
      <c r="A403" s="94" t="s">
        <v>124</v>
      </c>
      <c r="B403" s="53" t="s">
        <v>130</v>
      </c>
      <c r="C403" s="53" t="s">
        <v>232</v>
      </c>
      <c r="D403" s="53" t="s">
        <v>762</v>
      </c>
      <c r="E403" s="53" t="s">
        <v>125</v>
      </c>
      <c r="F403" s="133">
        <v>1000</v>
      </c>
      <c r="G403" s="133">
        <v>108.62339</v>
      </c>
      <c r="H403" s="133">
        <f t="shared" si="118"/>
        <v>10.862339</v>
      </c>
    </row>
    <row r="404" spans="1:8" x14ac:dyDescent="0.2">
      <c r="A404" s="98" t="s">
        <v>245</v>
      </c>
      <c r="B404" s="95" t="s">
        <v>130</v>
      </c>
      <c r="C404" s="95" t="s">
        <v>188</v>
      </c>
      <c r="D404" s="104"/>
      <c r="E404" s="104"/>
      <c r="F404" s="120">
        <f>F405+F442+F454+F472+F479</f>
        <v>1626000.81</v>
      </c>
      <c r="G404" s="120">
        <f>G405+G442+G454+G472+G479</f>
        <v>1594534.2829400003</v>
      </c>
      <c r="H404" s="120">
        <f t="shared" si="118"/>
        <v>98.064790197736755</v>
      </c>
    </row>
    <row r="405" spans="1:8" ht="13.5" x14ac:dyDescent="0.2">
      <c r="A405" s="237" t="s">
        <v>370</v>
      </c>
      <c r="B405" s="108" t="s">
        <v>130</v>
      </c>
      <c r="C405" s="108" t="s">
        <v>188</v>
      </c>
      <c r="D405" s="202" t="s">
        <v>367</v>
      </c>
      <c r="E405" s="108"/>
      <c r="F405" s="228">
        <f t="shared" ref="F405" si="131">F406+F409+F415+F421+F424+F427+F412+F430+F418+F433+F436+F439</f>
        <v>1206919.9500000002</v>
      </c>
      <c r="G405" s="228">
        <f t="shared" ref="G405" si="132">G406+G409+G415+G421+G424+G427+G412+G430+G418+G433+G436+G439</f>
        <v>1180232.6745600004</v>
      </c>
      <c r="H405" s="228">
        <f t="shared" si="118"/>
        <v>97.788811475027842</v>
      </c>
    </row>
    <row r="406" spans="1:8" ht="24" x14ac:dyDescent="0.2">
      <c r="A406" s="98" t="s">
        <v>750</v>
      </c>
      <c r="B406" s="95" t="s">
        <v>130</v>
      </c>
      <c r="C406" s="95" t="s">
        <v>188</v>
      </c>
      <c r="D406" s="95" t="s">
        <v>371</v>
      </c>
      <c r="E406" s="95"/>
      <c r="F406" s="120">
        <f>F407</f>
        <v>132608</v>
      </c>
      <c r="G406" s="120">
        <f>G407</f>
        <v>118960.88443999999</v>
      </c>
      <c r="H406" s="120">
        <f t="shared" si="118"/>
        <v>89.708678541264476</v>
      </c>
    </row>
    <row r="407" spans="1:8" x14ac:dyDescent="0.2">
      <c r="A407" s="102" t="s">
        <v>122</v>
      </c>
      <c r="B407" s="53" t="s">
        <v>130</v>
      </c>
      <c r="C407" s="53" t="s">
        <v>188</v>
      </c>
      <c r="D407" s="53" t="s">
        <v>371</v>
      </c>
      <c r="E407" s="53" t="s">
        <v>123</v>
      </c>
      <c r="F407" s="118">
        <f>F408</f>
        <v>132608</v>
      </c>
      <c r="G407" s="118">
        <f>G408</f>
        <v>118960.88443999999</v>
      </c>
      <c r="H407" s="118">
        <f t="shared" si="118"/>
        <v>89.708678541264476</v>
      </c>
    </row>
    <row r="408" spans="1:8" x14ac:dyDescent="0.2">
      <c r="A408" s="102" t="s">
        <v>124</v>
      </c>
      <c r="B408" s="53" t="s">
        <v>130</v>
      </c>
      <c r="C408" s="53" t="s">
        <v>188</v>
      </c>
      <c r="D408" s="53" t="s">
        <v>371</v>
      </c>
      <c r="E408" s="53" t="s">
        <v>125</v>
      </c>
      <c r="F408" s="118">
        <v>132608</v>
      </c>
      <c r="G408" s="118">
        <v>118960.88443999999</v>
      </c>
      <c r="H408" s="118">
        <f t="shared" si="118"/>
        <v>89.708678541264476</v>
      </c>
    </row>
    <row r="409" spans="1:8" x14ac:dyDescent="0.2">
      <c r="A409" s="98" t="s">
        <v>372</v>
      </c>
      <c r="B409" s="95" t="s">
        <v>130</v>
      </c>
      <c r="C409" s="95" t="s">
        <v>188</v>
      </c>
      <c r="D409" s="95" t="s">
        <v>373</v>
      </c>
      <c r="E409" s="95"/>
      <c r="F409" s="120">
        <f>F410</f>
        <v>1000</v>
      </c>
      <c r="G409" s="120">
        <f t="shared" ref="G409:G410" si="133">G410</f>
        <v>999.26599999999996</v>
      </c>
      <c r="H409" s="120">
        <f t="shared" si="118"/>
        <v>99.926599999999993</v>
      </c>
    </row>
    <row r="410" spans="1:8" x14ac:dyDescent="0.2">
      <c r="A410" s="102" t="s">
        <v>122</v>
      </c>
      <c r="B410" s="53" t="s">
        <v>130</v>
      </c>
      <c r="C410" s="53" t="s">
        <v>188</v>
      </c>
      <c r="D410" s="53" t="s">
        <v>373</v>
      </c>
      <c r="E410" s="53" t="s">
        <v>123</v>
      </c>
      <c r="F410" s="118">
        <f>F411</f>
        <v>1000</v>
      </c>
      <c r="G410" s="118">
        <f t="shared" si="133"/>
        <v>999.26599999999996</v>
      </c>
      <c r="H410" s="118">
        <f t="shared" si="118"/>
        <v>99.926599999999993</v>
      </c>
    </row>
    <row r="411" spans="1:8" x14ac:dyDescent="0.2">
      <c r="A411" s="102" t="s">
        <v>124</v>
      </c>
      <c r="B411" s="53" t="s">
        <v>130</v>
      </c>
      <c r="C411" s="53" t="s">
        <v>188</v>
      </c>
      <c r="D411" s="53" t="s">
        <v>373</v>
      </c>
      <c r="E411" s="53" t="s">
        <v>125</v>
      </c>
      <c r="F411" s="118">
        <v>1000</v>
      </c>
      <c r="G411" s="118">
        <v>999.26599999999996</v>
      </c>
      <c r="H411" s="118">
        <f t="shared" si="118"/>
        <v>99.926599999999993</v>
      </c>
    </row>
    <row r="412" spans="1:8" x14ac:dyDescent="0.2">
      <c r="A412" s="98" t="s">
        <v>621</v>
      </c>
      <c r="B412" s="95" t="s">
        <v>130</v>
      </c>
      <c r="C412" s="95" t="s">
        <v>188</v>
      </c>
      <c r="D412" s="95" t="s">
        <v>622</v>
      </c>
      <c r="E412" s="95"/>
      <c r="F412" s="137">
        <f t="shared" ref="F412:G413" si="134">F413</f>
        <v>1800</v>
      </c>
      <c r="G412" s="137">
        <f t="shared" si="134"/>
        <v>1535.8848600000001</v>
      </c>
      <c r="H412" s="137">
        <f t="shared" si="118"/>
        <v>85.326936666666668</v>
      </c>
    </row>
    <row r="413" spans="1:8" x14ac:dyDescent="0.2">
      <c r="A413" s="102" t="s">
        <v>122</v>
      </c>
      <c r="B413" s="53" t="s">
        <v>130</v>
      </c>
      <c r="C413" s="53" t="s">
        <v>188</v>
      </c>
      <c r="D413" s="53" t="s">
        <v>622</v>
      </c>
      <c r="E413" s="53" t="s">
        <v>123</v>
      </c>
      <c r="F413" s="133">
        <f t="shared" si="134"/>
        <v>1800</v>
      </c>
      <c r="G413" s="133">
        <f t="shared" si="134"/>
        <v>1535.8848600000001</v>
      </c>
      <c r="H413" s="133">
        <f t="shared" si="118"/>
        <v>85.326936666666668</v>
      </c>
    </row>
    <row r="414" spans="1:8" x14ac:dyDescent="0.2">
      <c r="A414" s="102" t="s">
        <v>124</v>
      </c>
      <c r="B414" s="53" t="s">
        <v>130</v>
      </c>
      <c r="C414" s="53" t="s">
        <v>188</v>
      </c>
      <c r="D414" s="53" t="s">
        <v>622</v>
      </c>
      <c r="E414" s="53" t="s">
        <v>125</v>
      </c>
      <c r="F414" s="133">
        <v>1800</v>
      </c>
      <c r="G414" s="133">
        <v>1535.8848600000001</v>
      </c>
      <c r="H414" s="133">
        <f t="shared" si="118"/>
        <v>85.326936666666668</v>
      </c>
    </row>
    <row r="415" spans="1:8" ht="24" x14ac:dyDescent="0.2">
      <c r="A415" s="98" t="s">
        <v>374</v>
      </c>
      <c r="B415" s="95" t="s">
        <v>130</v>
      </c>
      <c r="C415" s="95" t="s">
        <v>188</v>
      </c>
      <c r="D415" s="95" t="s">
        <v>375</v>
      </c>
      <c r="E415" s="95"/>
      <c r="F415" s="137">
        <f>F416</f>
        <v>13000</v>
      </c>
      <c r="G415" s="120">
        <f t="shared" ref="G415:G416" si="135">G416</f>
        <v>12899.511409999999</v>
      </c>
      <c r="H415" s="120">
        <f t="shared" si="118"/>
        <v>99.227010846153846</v>
      </c>
    </row>
    <row r="416" spans="1:8" x14ac:dyDescent="0.2">
      <c r="A416" s="102" t="s">
        <v>122</v>
      </c>
      <c r="B416" s="53" t="s">
        <v>130</v>
      </c>
      <c r="C416" s="53" t="s">
        <v>188</v>
      </c>
      <c r="D416" s="53" t="s">
        <v>375</v>
      </c>
      <c r="E416" s="53" t="s">
        <v>123</v>
      </c>
      <c r="F416" s="133">
        <f>F417</f>
        <v>13000</v>
      </c>
      <c r="G416" s="118">
        <f t="shared" si="135"/>
        <v>12899.511409999999</v>
      </c>
      <c r="H416" s="118">
        <f t="shared" si="118"/>
        <v>99.227010846153846</v>
      </c>
    </row>
    <row r="417" spans="1:8" x14ac:dyDescent="0.2">
      <c r="A417" s="102" t="s">
        <v>124</v>
      </c>
      <c r="B417" s="53" t="s">
        <v>130</v>
      </c>
      <c r="C417" s="53" t="s">
        <v>188</v>
      </c>
      <c r="D417" s="53" t="s">
        <v>375</v>
      </c>
      <c r="E417" s="53" t="s">
        <v>125</v>
      </c>
      <c r="F417" s="133">
        <v>13000</v>
      </c>
      <c r="G417" s="118">
        <v>12899.511409999999</v>
      </c>
      <c r="H417" s="118">
        <f t="shared" si="118"/>
        <v>99.227010846153846</v>
      </c>
    </row>
    <row r="418" spans="1:8" x14ac:dyDescent="0.2">
      <c r="A418" s="98" t="s">
        <v>623</v>
      </c>
      <c r="B418" s="95" t="s">
        <v>130</v>
      </c>
      <c r="C418" s="95" t="s">
        <v>188</v>
      </c>
      <c r="D418" s="95" t="s">
        <v>624</v>
      </c>
      <c r="E418" s="95"/>
      <c r="F418" s="120">
        <f t="shared" ref="F418:G419" si="136">F419</f>
        <v>4800</v>
      </c>
      <c r="G418" s="137">
        <f t="shared" si="136"/>
        <v>3946.5</v>
      </c>
      <c r="H418" s="137">
        <f t="shared" si="118"/>
        <v>82.21875</v>
      </c>
    </row>
    <row r="419" spans="1:8" x14ac:dyDescent="0.2">
      <c r="A419" s="102" t="s">
        <v>122</v>
      </c>
      <c r="B419" s="53" t="s">
        <v>130</v>
      </c>
      <c r="C419" s="53" t="s">
        <v>188</v>
      </c>
      <c r="D419" s="53" t="s">
        <v>624</v>
      </c>
      <c r="E419" s="53" t="s">
        <v>123</v>
      </c>
      <c r="F419" s="118">
        <f t="shared" si="136"/>
        <v>4800</v>
      </c>
      <c r="G419" s="133">
        <f t="shared" si="136"/>
        <v>3946.5</v>
      </c>
      <c r="H419" s="133">
        <f t="shared" si="118"/>
        <v>82.21875</v>
      </c>
    </row>
    <row r="420" spans="1:8" x14ac:dyDescent="0.2">
      <c r="A420" s="102" t="s">
        <v>124</v>
      </c>
      <c r="B420" s="53" t="s">
        <v>130</v>
      </c>
      <c r="C420" s="53" t="s">
        <v>188</v>
      </c>
      <c r="D420" s="53" t="s">
        <v>624</v>
      </c>
      <c r="E420" s="53" t="s">
        <v>125</v>
      </c>
      <c r="F420" s="118">
        <v>4800</v>
      </c>
      <c r="G420" s="133">
        <v>3946.5</v>
      </c>
      <c r="H420" s="133">
        <f t="shared" ref="H420:H480" si="137">G420/F420*100</f>
        <v>82.21875</v>
      </c>
    </row>
    <row r="421" spans="1:8" x14ac:dyDescent="0.2">
      <c r="A421" s="98" t="s">
        <v>376</v>
      </c>
      <c r="B421" s="95" t="s">
        <v>130</v>
      </c>
      <c r="C421" s="95" t="s">
        <v>188</v>
      </c>
      <c r="D421" s="95" t="s">
        <v>377</v>
      </c>
      <c r="E421" s="95"/>
      <c r="F421" s="120">
        <f>F422</f>
        <v>178755.45</v>
      </c>
      <c r="G421" s="120">
        <f t="shared" ref="G421:G422" si="138">G422</f>
        <v>176297.96581999998</v>
      </c>
      <c r="H421" s="120">
        <f t="shared" si="137"/>
        <v>98.625225591723193</v>
      </c>
    </row>
    <row r="422" spans="1:8" x14ac:dyDescent="0.2">
      <c r="A422" s="102" t="s">
        <v>122</v>
      </c>
      <c r="B422" s="53" t="s">
        <v>130</v>
      </c>
      <c r="C422" s="53" t="s">
        <v>188</v>
      </c>
      <c r="D422" s="53" t="s">
        <v>377</v>
      </c>
      <c r="E422" s="53" t="s">
        <v>123</v>
      </c>
      <c r="F422" s="118">
        <f>F423</f>
        <v>178755.45</v>
      </c>
      <c r="G422" s="118">
        <f t="shared" si="138"/>
        <v>176297.96581999998</v>
      </c>
      <c r="H422" s="118">
        <f t="shared" si="137"/>
        <v>98.625225591723193</v>
      </c>
    </row>
    <row r="423" spans="1:8" x14ac:dyDescent="0.2">
      <c r="A423" s="102" t="s">
        <v>124</v>
      </c>
      <c r="B423" s="53" t="s">
        <v>130</v>
      </c>
      <c r="C423" s="53" t="s">
        <v>188</v>
      </c>
      <c r="D423" s="53" t="s">
        <v>377</v>
      </c>
      <c r="E423" s="53" t="s">
        <v>125</v>
      </c>
      <c r="F423" s="118">
        <v>178755.45</v>
      </c>
      <c r="G423" s="118">
        <v>176297.96581999998</v>
      </c>
      <c r="H423" s="118">
        <f t="shared" si="137"/>
        <v>98.625225591723193</v>
      </c>
    </row>
    <row r="424" spans="1:8" ht="24" x14ac:dyDescent="0.2">
      <c r="A424" s="98" t="s">
        <v>378</v>
      </c>
      <c r="B424" s="95" t="s">
        <v>130</v>
      </c>
      <c r="C424" s="95" t="s">
        <v>188</v>
      </c>
      <c r="D424" s="95" t="s">
        <v>379</v>
      </c>
      <c r="E424" s="95"/>
      <c r="F424" s="120">
        <f>F425</f>
        <v>748756.50000000012</v>
      </c>
      <c r="G424" s="120">
        <f t="shared" ref="G424:G425" si="139">G425</f>
        <v>748605.09767000016</v>
      </c>
      <c r="H424" s="120">
        <f t="shared" si="137"/>
        <v>99.979779497072812</v>
      </c>
    </row>
    <row r="425" spans="1:8" x14ac:dyDescent="0.2">
      <c r="A425" s="102" t="s">
        <v>236</v>
      </c>
      <c r="B425" s="53" t="s">
        <v>130</v>
      </c>
      <c r="C425" s="53" t="s">
        <v>188</v>
      </c>
      <c r="D425" s="53" t="s">
        <v>379</v>
      </c>
      <c r="E425" s="53" t="s">
        <v>237</v>
      </c>
      <c r="F425" s="118">
        <f>F426</f>
        <v>748756.50000000012</v>
      </c>
      <c r="G425" s="118">
        <f t="shared" si="139"/>
        <v>748605.09767000016</v>
      </c>
      <c r="H425" s="118">
        <f t="shared" si="137"/>
        <v>99.979779497072812</v>
      </c>
    </row>
    <row r="426" spans="1:8" x14ac:dyDescent="0.2">
      <c r="A426" s="102" t="s">
        <v>238</v>
      </c>
      <c r="B426" s="53" t="s">
        <v>130</v>
      </c>
      <c r="C426" s="53" t="s">
        <v>188</v>
      </c>
      <c r="D426" s="53" t="s">
        <v>379</v>
      </c>
      <c r="E426" s="53" t="s">
        <v>239</v>
      </c>
      <c r="F426" s="118">
        <v>748756.50000000012</v>
      </c>
      <c r="G426" s="118">
        <v>748605.09767000016</v>
      </c>
      <c r="H426" s="118">
        <f t="shared" si="137"/>
        <v>99.979779497072812</v>
      </c>
    </row>
    <row r="427" spans="1:8" x14ac:dyDescent="0.2">
      <c r="A427" s="98" t="s">
        <v>380</v>
      </c>
      <c r="B427" s="95" t="s">
        <v>130</v>
      </c>
      <c r="C427" s="95" t="s">
        <v>188</v>
      </c>
      <c r="D427" s="95" t="s">
        <v>381</v>
      </c>
      <c r="E427" s="95"/>
      <c r="F427" s="120">
        <f>F428</f>
        <v>113700</v>
      </c>
      <c r="G427" s="120">
        <f t="shared" ref="G427:G428" si="140">G428</f>
        <v>106431.85962</v>
      </c>
      <c r="H427" s="120">
        <f t="shared" si="137"/>
        <v>93.607616200527715</v>
      </c>
    </row>
    <row r="428" spans="1:8" x14ac:dyDescent="0.2">
      <c r="A428" s="102" t="s">
        <v>122</v>
      </c>
      <c r="B428" s="53" t="s">
        <v>130</v>
      </c>
      <c r="C428" s="53" t="s">
        <v>188</v>
      </c>
      <c r="D428" s="53" t="s">
        <v>381</v>
      </c>
      <c r="E428" s="53" t="s">
        <v>123</v>
      </c>
      <c r="F428" s="118">
        <f>F429</f>
        <v>113700</v>
      </c>
      <c r="G428" s="118">
        <f t="shared" si="140"/>
        <v>106431.85962</v>
      </c>
      <c r="H428" s="118">
        <f t="shared" si="137"/>
        <v>93.607616200527715</v>
      </c>
    </row>
    <row r="429" spans="1:8" x14ac:dyDescent="0.2">
      <c r="A429" s="102" t="s">
        <v>124</v>
      </c>
      <c r="B429" s="53" t="s">
        <v>130</v>
      </c>
      <c r="C429" s="53" t="s">
        <v>188</v>
      </c>
      <c r="D429" s="53" t="s">
        <v>381</v>
      </c>
      <c r="E429" s="53" t="s">
        <v>125</v>
      </c>
      <c r="F429" s="118">
        <v>113700</v>
      </c>
      <c r="G429" s="118">
        <v>106431.85962</v>
      </c>
      <c r="H429" s="118">
        <f t="shared" si="137"/>
        <v>93.607616200527715</v>
      </c>
    </row>
    <row r="430" spans="1:8" ht="24" x14ac:dyDescent="0.2">
      <c r="A430" s="98" t="s">
        <v>625</v>
      </c>
      <c r="B430" s="95" t="s">
        <v>130</v>
      </c>
      <c r="C430" s="95" t="s">
        <v>188</v>
      </c>
      <c r="D430" s="95" t="s">
        <v>626</v>
      </c>
      <c r="E430" s="95"/>
      <c r="F430" s="120">
        <f t="shared" ref="F430:G431" si="141">F431</f>
        <v>514.03899999999999</v>
      </c>
      <c r="G430" s="137">
        <f t="shared" si="141"/>
        <v>0</v>
      </c>
      <c r="H430" s="137">
        <f t="shared" si="137"/>
        <v>0</v>
      </c>
    </row>
    <row r="431" spans="1:8" x14ac:dyDescent="0.2">
      <c r="A431" s="102" t="s">
        <v>122</v>
      </c>
      <c r="B431" s="53" t="s">
        <v>130</v>
      </c>
      <c r="C431" s="53" t="s">
        <v>188</v>
      </c>
      <c r="D431" s="53" t="s">
        <v>626</v>
      </c>
      <c r="E431" s="53" t="s">
        <v>123</v>
      </c>
      <c r="F431" s="118">
        <f t="shared" si="141"/>
        <v>514.03899999999999</v>
      </c>
      <c r="G431" s="133">
        <f t="shared" si="141"/>
        <v>0</v>
      </c>
      <c r="H431" s="133">
        <f t="shared" si="137"/>
        <v>0</v>
      </c>
    </row>
    <row r="432" spans="1:8" x14ac:dyDescent="0.2">
      <c r="A432" s="102" t="s">
        <v>124</v>
      </c>
      <c r="B432" s="53" t="s">
        <v>130</v>
      </c>
      <c r="C432" s="53" t="s">
        <v>188</v>
      </c>
      <c r="D432" s="53" t="s">
        <v>626</v>
      </c>
      <c r="E432" s="53" t="s">
        <v>125</v>
      </c>
      <c r="F432" s="118">
        <v>514.03899999999999</v>
      </c>
      <c r="G432" s="133">
        <v>0</v>
      </c>
      <c r="H432" s="133">
        <f t="shared" si="137"/>
        <v>0</v>
      </c>
    </row>
    <row r="433" spans="1:8" ht="24" x14ac:dyDescent="0.2">
      <c r="A433" s="96" t="s">
        <v>832</v>
      </c>
      <c r="B433" s="95" t="s">
        <v>130</v>
      </c>
      <c r="C433" s="95" t="s">
        <v>188</v>
      </c>
      <c r="D433" s="95" t="s">
        <v>833</v>
      </c>
      <c r="E433" s="95"/>
      <c r="F433" s="120">
        <f t="shared" ref="F433:G440" si="142">F434</f>
        <v>4500</v>
      </c>
      <c r="G433" s="137">
        <f t="shared" si="142"/>
        <v>3821.8727400000002</v>
      </c>
      <c r="H433" s="137">
        <f t="shared" si="137"/>
        <v>84.930505333333343</v>
      </c>
    </row>
    <row r="434" spans="1:8" x14ac:dyDescent="0.2">
      <c r="A434" s="94" t="s">
        <v>122</v>
      </c>
      <c r="B434" s="53" t="s">
        <v>130</v>
      </c>
      <c r="C434" s="53" t="s">
        <v>188</v>
      </c>
      <c r="D434" s="53" t="s">
        <v>833</v>
      </c>
      <c r="E434" s="53" t="s">
        <v>123</v>
      </c>
      <c r="F434" s="118">
        <f t="shared" si="142"/>
        <v>4500</v>
      </c>
      <c r="G434" s="133">
        <f t="shared" si="142"/>
        <v>3821.8727400000002</v>
      </c>
      <c r="H434" s="133">
        <f t="shared" si="137"/>
        <v>84.930505333333343</v>
      </c>
    </row>
    <row r="435" spans="1:8" x14ac:dyDescent="0.2">
      <c r="A435" s="94" t="s">
        <v>124</v>
      </c>
      <c r="B435" s="53" t="s">
        <v>130</v>
      </c>
      <c r="C435" s="53" t="s">
        <v>188</v>
      </c>
      <c r="D435" s="53" t="s">
        <v>833</v>
      </c>
      <c r="E435" s="53" t="s">
        <v>125</v>
      </c>
      <c r="F435" s="118">
        <v>4500</v>
      </c>
      <c r="G435" s="133">
        <v>3821.8727400000002</v>
      </c>
      <c r="H435" s="133">
        <f t="shared" si="137"/>
        <v>84.930505333333343</v>
      </c>
    </row>
    <row r="436" spans="1:8" ht="24" x14ac:dyDescent="0.2">
      <c r="A436" s="96" t="s">
        <v>834</v>
      </c>
      <c r="B436" s="95" t="s">
        <v>130</v>
      </c>
      <c r="C436" s="95" t="s">
        <v>188</v>
      </c>
      <c r="D436" s="95" t="s">
        <v>835</v>
      </c>
      <c r="E436" s="95"/>
      <c r="F436" s="120">
        <f t="shared" si="142"/>
        <v>2356.4609999999998</v>
      </c>
      <c r="G436" s="137">
        <f t="shared" si="142"/>
        <v>2223.6680000000001</v>
      </c>
      <c r="H436" s="137">
        <f t="shared" si="137"/>
        <v>94.364727445096705</v>
      </c>
    </row>
    <row r="437" spans="1:8" x14ac:dyDescent="0.2">
      <c r="A437" s="94" t="s">
        <v>122</v>
      </c>
      <c r="B437" s="53" t="s">
        <v>130</v>
      </c>
      <c r="C437" s="53" t="s">
        <v>188</v>
      </c>
      <c r="D437" s="53" t="s">
        <v>835</v>
      </c>
      <c r="E437" s="53" t="s">
        <v>123</v>
      </c>
      <c r="F437" s="118">
        <f t="shared" si="142"/>
        <v>2356.4609999999998</v>
      </c>
      <c r="G437" s="133">
        <f t="shared" si="142"/>
        <v>2223.6680000000001</v>
      </c>
      <c r="H437" s="133">
        <f t="shared" si="137"/>
        <v>94.364727445096705</v>
      </c>
    </row>
    <row r="438" spans="1:8" x14ac:dyDescent="0.2">
      <c r="A438" s="94" t="s">
        <v>124</v>
      </c>
      <c r="B438" s="53" t="s">
        <v>130</v>
      </c>
      <c r="C438" s="53" t="s">
        <v>188</v>
      </c>
      <c r="D438" s="53" t="s">
        <v>835</v>
      </c>
      <c r="E438" s="53" t="s">
        <v>125</v>
      </c>
      <c r="F438" s="118">
        <v>2356.4609999999998</v>
      </c>
      <c r="G438" s="133">
        <v>2223.6680000000001</v>
      </c>
      <c r="H438" s="133">
        <f t="shared" si="137"/>
        <v>94.364727445096705</v>
      </c>
    </row>
    <row r="439" spans="1:8" s="161" customFormat="1" ht="24" x14ac:dyDescent="0.2">
      <c r="A439" s="96" t="s">
        <v>836</v>
      </c>
      <c r="B439" s="95" t="s">
        <v>130</v>
      </c>
      <c r="C439" s="95" t="s">
        <v>188</v>
      </c>
      <c r="D439" s="95" t="s">
        <v>837</v>
      </c>
      <c r="E439" s="95"/>
      <c r="F439" s="120">
        <f t="shared" si="142"/>
        <v>5129.5</v>
      </c>
      <c r="G439" s="137">
        <f t="shared" si="142"/>
        <v>4510.1639999999998</v>
      </c>
      <c r="H439" s="137">
        <f t="shared" si="137"/>
        <v>87.925996685836822</v>
      </c>
    </row>
    <row r="440" spans="1:8" s="161" customFormat="1" x14ac:dyDescent="0.2">
      <c r="A440" s="94" t="s">
        <v>122</v>
      </c>
      <c r="B440" s="53" t="s">
        <v>130</v>
      </c>
      <c r="C440" s="53" t="s">
        <v>188</v>
      </c>
      <c r="D440" s="53" t="s">
        <v>837</v>
      </c>
      <c r="E440" s="53" t="s">
        <v>123</v>
      </c>
      <c r="F440" s="118">
        <f t="shared" si="142"/>
        <v>5129.5</v>
      </c>
      <c r="G440" s="133">
        <f t="shared" si="142"/>
        <v>4510.1639999999998</v>
      </c>
      <c r="H440" s="133">
        <f t="shared" si="137"/>
        <v>87.925996685836822</v>
      </c>
    </row>
    <row r="441" spans="1:8" s="161" customFormat="1" x14ac:dyDescent="0.2">
      <c r="A441" s="94" t="s">
        <v>124</v>
      </c>
      <c r="B441" s="53" t="s">
        <v>130</v>
      </c>
      <c r="C441" s="53" t="s">
        <v>188</v>
      </c>
      <c r="D441" s="53" t="s">
        <v>837</v>
      </c>
      <c r="E441" s="53" t="s">
        <v>125</v>
      </c>
      <c r="F441" s="118">
        <v>5129.5</v>
      </c>
      <c r="G441" s="133">
        <v>4510.1639999999998</v>
      </c>
      <c r="H441" s="133">
        <f t="shared" si="137"/>
        <v>87.925996685836822</v>
      </c>
    </row>
    <row r="442" spans="1:8" s="161" customFormat="1" ht="27" x14ac:dyDescent="0.2">
      <c r="A442" s="237" t="s">
        <v>411</v>
      </c>
      <c r="B442" s="108" t="s">
        <v>130</v>
      </c>
      <c r="C442" s="108" t="s">
        <v>188</v>
      </c>
      <c r="D442" s="108" t="s">
        <v>412</v>
      </c>
      <c r="E442" s="108"/>
      <c r="F442" s="228">
        <f>F447+F443</f>
        <v>263179.7</v>
      </c>
      <c r="G442" s="228">
        <f>G447+G443</f>
        <v>263081.96948000003</v>
      </c>
      <c r="H442" s="228">
        <f t="shared" si="137"/>
        <v>99.962865479366386</v>
      </c>
    </row>
    <row r="443" spans="1:8" x14ac:dyDescent="0.2">
      <c r="A443" s="217" t="s">
        <v>420</v>
      </c>
      <c r="B443" s="104" t="s">
        <v>130</v>
      </c>
      <c r="C443" s="104" t="s">
        <v>188</v>
      </c>
      <c r="D443" s="104" t="s">
        <v>421</v>
      </c>
      <c r="E443" s="104"/>
      <c r="F443" s="143">
        <f>F444</f>
        <v>2050</v>
      </c>
      <c r="G443" s="143">
        <f>G444</f>
        <v>2037.528</v>
      </c>
      <c r="H443" s="143">
        <f t="shared" si="137"/>
        <v>99.391609756097566</v>
      </c>
    </row>
    <row r="444" spans="1:8" x14ac:dyDescent="0.2">
      <c r="A444" s="98" t="s">
        <v>632</v>
      </c>
      <c r="B444" s="95" t="s">
        <v>130</v>
      </c>
      <c r="C444" s="95" t="s">
        <v>188</v>
      </c>
      <c r="D444" s="95" t="s">
        <v>631</v>
      </c>
      <c r="E444" s="95"/>
      <c r="F444" s="137">
        <f t="shared" ref="F444:G445" si="143">F445</f>
        <v>2050</v>
      </c>
      <c r="G444" s="137">
        <f t="shared" si="143"/>
        <v>2037.528</v>
      </c>
      <c r="H444" s="137">
        <f t="shared" si="137"/>
        <v>99.391609756097566</v>
      </c>
    </row>
    <row r="445" spans="1:8" x14ac:dyDescent="0.2">
      <c r="A445" s="102" t="s">
        <v>122</v>
      </c>
      <c r="B445" s="53" t="s">
        <v>130</v>
      </c>
      <c r="C445" s="53" t="s">
        <v>188</v>
      </c>
      <c r="D445" s="53" t="s">
        <v>631</v>
      </c>
      <c r="E445" s="53" t="s">
        <v>123</v>
      </c>
      <c r="F445" s="133">
        <f t="shared" si="143"/>
        <v>2050</v>
      </c>
      <c r="G445" s="133">
        <f t="shared" si="143"/>
        <v>2037.528</v>
      </c>
      <c r="H445" s="133">
        <f t="shared" si="137"/>
        <v>99.391609756097566</v>
      </c>
    </row>
    <row r="446" spans="1:8" x14ac:dyDescent="0.2">
      <c r="A446" s="102" t="s">
        <v>124</v>
      </c>
      <c r="B446" s="53" t="s">
        <v>130</v>
      </c>
      <c r="C446" s="53" t="s">
        <v>188</v>
      </c>
      <c r="D446" s="53" t="s">
        <v>631</v>
      </c>
      <c r="E446" s="53" t="s">
        <v>125</v>
      </c>
      <c r="F446" s="133">
        <v>2050</v>
      </c>
      <c r="G446" s="133">
        <v>2037.528</v>
      </c>
      <c r="H446" s="133">
        <f t="shared" si="137"/>
        <v>99.391609756097566</v>
      </c>
    </row>
    <row r="447" spans="1:8" x14ac:dyDescent="0.2">
      <c r="A447" s="217" t="s">
        <v>424</v>
      </c>
      <c r="B447" s="104" t="s">
        <v>130</v>
      </c>
      <c r="C447" s="104" t="s">
        <v>188</v>
      </c>
      <c r="D447" s="104" t="s">
        <v>425</v>
      </c>
      <c r="E447" s="104"/>
      <c r="F447" s="132">
        <f>F448+F451</f>
        <v>261129.7</v>
      </c>
      <c r="G447" s="132">
        <f>G448+G451</f>
        <v>261044.44148000001</v>
      </c>
      <c r="H447" s="132">
        <f t="shared" si="137"/>
        <v>99.967350125244266</v>
      </c>
    </row>
    <row r="448" spans="1:8" x14ac:dyDescent="0.2">
      <c r="A448" s="98" t="s">
        <v>430</v>
      </c>
      <c r="B448" s="95" t="s">
        <v>130</v>
      </c>
      <c r="C448" s="95" t="s">
        <v>188</v>
      </c>
      <c r="D448" s="95" t="s">
        <v>431</v>
      </c>
      <c r="E448" s="53"/>
      <c r="F448" s="120">
        <f>F449</f>
        <v>90385.000000000015</v>
      </c>
      <c r="G448" s="120">
        <f>G449</f>
        <v>90384.059580000001</v>
      </c>
      <c r="H448" s="120">
        <f t="shared" si="137"/>
        <v>99.998959539746622</v>
      </c>
    </row>
    <row r="449" spans="1:8" x14ac:dyDescent="0.2">
      <c r="A449" s="102" t="s">
        <v>236</v>
      </c>
      <c r="B449" s="53" t="s">
        <v>130</v>
      </c>
      <c r="C449" s="53" t="s">
        <v>188</v>
      </c>
      <c r="D449" s="53" t="s">
        <v>431</v>
      </c>
      <c r="E449" s="53" t="s">
        <v>237</v>
      </c>
      <c r="F449" s="118">
        <f>F450</f>
        <v>90385.000000000015</v>
      </c>
      <c r="G449" s="118">
        <f>G450</f>
        <v>90384.059580000001</v>
      </c>
      <c r="H449" s="118">
        <f t="shared" si="137"/>
        <v>99.998959539746622</v>
      </c>
    </row>
    <row r="450" spans="1:8" x14ac:dyDescent="0.2">
      <c r="A450" s="102" t="s">
        <v>238</v>
      </c>
      <c r="B450" s="53" t="s">
        <v>130</v>
      </c>
      <c r="C450" s="53" t="s">
        <v>188</v>
      </c>
      <c r="D450" s="53" t="s">
        <v>431</v>
      </c>
      <c r="E450" s="53" t="s">
        <v>239</v>
      </c>
      <c r="F450" s="118">
        <v>90385.000000000015</v>
      </c>
      <c r="G450" s="118">
        <v>90384.059580000001</v>
      </c>
      <c r="H450" s="118">
        <f t="shared" si="137"/>
        <v>99.998959539746622</v>
      </c>
    </row>
    <row r="451" spans="1:8" x14ac:dyDescent="0.2">
      <c r="A451" s="98" t="s">
        <v>432</v>
      </c>
      <c r="B451" s="95" t="s">
        <v>130</v>
      </c>
      <c r="C451" s="95" t="s">
        <v>188</v>
      </c>
      <c r="D451" s="95" t="s">
        <v>433</v>
      </c>
      <c r="E451" s="95"/>
      <c r="F451" s="120">
        <f>F452</f>
        <v>170744.7</v>
      </c>
      <c r="G451" s="120">
        <f t="shared" ref="G451:G452" si="144">G452</f>
        <v>170660.38190000001</v>
      </c>
      <c r="H451" s="120">
        <f t="shared" si="137"/>
        <v>99.950617442298352</v>
      </c>
    </row>
    <row r="452" spans="1:8" x14ac:dyDescent="0.2">
      <c r="A452" s="102" t="s">
        <v>122</v>
      </c>
      <c r="B452" s="53" t="s">
        <v>130</v>
      </c>
      <c r="C452" s="53" t="s">
        <v>188</v>
      </c>
      <c r="D452" s="53" t="s">
        <v>433</v>
      </c>
      <c r="E452" s="53" t="s">
        <v>123</v>
      </c>
      <c r="F452" s="118">
        <f>F453</f>
        <v>170744.7</v>
      </c>
      <c r="G452" s="118">
        <f t="shared" si="144"/>
        <v>170660.38190000001</v>
      </c>
      <c r="H452" s="118">
        <f t="shared" si="137"/>
        <v>99.950617442298352</v>
      </c>
    </row>
    <row r="453" spans="1:8" x14ac:dyDescent="0.2">
      <c r="A453" s="102" t="s">
        <v>124</v>
      </c>
      <c r="B453" s="53" t="s">
        <v>130</v>
      </c>
      <c r="C453" s="53" t="s">
        <v>188</v>
      </c>
      <c r="D453" s="53" t="s">
        <v>433</v>
      </c>
      <c r="E453" s="53" t="s">
        <v>125</v>
      </c>
      <c r="F453" s="118">
        <v>170744.7</v>
      </c>
      <c r="G453" s="118">
        <v>170660.38190000001</v>
      </c>
      <c r="H453" s="118">
        <f t="shared" si="137"/>
        <v>99.950617442298352</v>
      </c>
    </row>
    <row r="454" spans="1:8" x14ac:dyDescent="0.2">
      <c r="A454" s="217" t="s">
        <v>391</v>
      </c>
      <c r="B454" s="104" t="s">
        <v>130</v>
      </c>
      <c r="C454" s="104" t="s">
        <v>188</v>
      </c>
      <c r="D454" s="104" t="s">
        <v>392</v>
      </c>
      <c r="E454" s="104"/>
      <c r="F454" s="143">
        <f>F460+F455+F463+F466+F469</f>
        <v>51850</v>
      </c>
      <c r="G454" s="143">
        <f>G460+G455+G463+G466+G469</f>
        <v>47962.523870000005</v>
      </c>
      <c r="H454" s="143">
        <f t="shared" si="137"/>
        <v>92.502456837029897</v>
      </c>
    </row>
    <row r="455" spans="1:8" x14ac:dyDescent="0.2">
      <c r="A455" s="146" t="s">
        <v>393</v>
      </c>
      <c r="B455" s="95" t="s">
        <v>130</v>
      </c>
      <c r="C455" s="95" t="s">
        <v>188</v>
      </c>
      <c r="D455" s="95" t="s">
        <v>394</v>
      </c>
      <c r="E455" s="95"/>
      <c r="F455" s="120">
        <f t="shared" ref="F455:G455" si="145">F456+F458</f>
        <v>1550</v>
      </c>
      <c r="G455" s="137">
        <f t="shared" si="145"/>
        <v>976.87040000000002</v>
      </c>
      <c r="H455" s="137">
        <f t="shared" si="137"/>
        <v>63.023896774193545</v>
      </c>
    </row>
    <row r="456" spans="1:8" x14ac:dyDescent="0.2">
      <c r="A456" s="94" t="s">
        <v>122</v>
      </c>
      <c r="B456" s="53" t="s">
        <v>130</v>
      </c>
      <c r="C456" s="53" t="s">
        <v>188</v>
      </c>
      <c r="D456" s="53" t="s">
        <v>394</v>
      </c>
      <c r="E456" s="53" t="s">
        <v>123</v>
      </c>
      <c r="F456" s="118">
        <f>F457</f>
        <v>300</v>
      </c>
      <c r="G456" s="133">
        <f t="shared" ref="G456" si="146">G457</f>
        <v>177.48342000000002</v>
      </c>
      <c r="H456" s="133">
        <f t="shared" si="137"/>
        <v>59.16114000000001</v>
      </c>
    </row>
    <row r="457" spans="1:8" x14ac:dyDescent="0.2">
      <c r="A457" s="94" t="s">
        <v>124</v>
      </c>
      <c r="B457" s="53" t="s">
        <v>130</v>
      </c>
      <c r="C457" s="53" t="s">
        <v>188</v>
      </c>
      <c r="D457" s="53" t="s">
        <v>394</v>
      </c>
      <c r="E457" s="53" t="s">
        <v>125</v>
      </c>
      <c r="F457" s="118">
        <v>300</v>
      </c>
      <c r="G457" s="118">
        <v>177.48342000000002</v>
      </c>
      <c r="H457" s="133">
        <f t="shared" si="137"/>
        <v>59.16114000000001</v>
      </c>
    </row>
    <row r="458" spans="1:8" x14ac:dyDescent="0.2">
      <c r="A458" s="94" t="s">
        <v>226</v>
      </c>
      <c r="B458" s="53" t="s">
        <v>130</v>
      </c>
      <c r="C458" s="53" t="s">
        <v>188</v>
      </c>
      <c r="D458" s="53" t="s">
        <v>394</v>
      </c>
      <c r="E458" s="53" t="s">
        <v>227</v>
      </c>
      <c r="F458" s="118">
        <f>F459</f>
        <v>1250</v>
      </c>
      <c r="G458" s="133">
        <f t="shared" ref="G458" si="147">G459</f>
        <v>799.38697999999999</v>
      </c>
      <c r="H458" s="133">
        <f t="shared" si="137"/>
        <v>63.950958400000005</v>
      </c>
    </row>
    <row r="459" spans="1:8" x14ac:dyDescent="0.2">
      <c r="A459" s="94" t="s">
        <v>228</v>
      </c>
      <c r="B459" s="53" t="s">
        <v>130</v>
      </c>
      <c r="C459" s="53" t="s">
        <v>188</v>
      </c>
      <c r="D459" s="53" t="s">
        <v>394</v>
      </c>
      <c r="E459" s="53" t="s">
        <v>229</v>
      </c>
      <c r="F459" s="118">
        <v>1250</v>
      </c>
      <c r="G459" s="118">
        <v>799.38697999999999</v>
      </c>
      <c r="H459" s="133">
        <f t="shared" si="137"/>
        <v>63.950958400000005</v>
      </c>
    </row>
    <row r="460" spans="1:8" x14ac:dyDescent="0.2">
      <c r="A460" s="98" t="s">
        <v>400</v>
      </c>
      <c r="B460" s="95" t="s">
        <v>130</v>
      </c>
      <c r="C460" s="95" t="s">
        <v>188</v>
      </c>
      <c r="D460" s="95" t="s">
        <v>401</v>
      </c>
      <c r="E460" s="95"/>
      <c r="F460" s="137">
        <f>F461</f>
        <v>31600</v>
      </c>
      <c r="G460" s="120">
        <f t="shared" ref="G460:G461" si="148">G461</f>
        <v>31492.37</v>
      </c>
      <c r="H460" s="120">
        <f t="shared" si="137"/>
        <v>99.659398734177202</v>
      </c>
    </row>
    <row r="461" spans="1:8" x14ac:dyDescent="0.2">
      <c r="A461" s="102" t="s">
        <v>122</v>
      </c>
      <c r="B461" s="53" t="s">
        <v>130</v>
      </c>
      <c r="C461" s="53" t="s">
        <v>188</v>
      </c>
      <c r="D461" s="53" t="s">
        <v>401</v>
      </c>
      <c r="E461" s="53" t="s">
        <v>123</v>
      </c>
      <c r="F461" s="133">
        <f>F462</f>
        <v>31600</v>
      </c>
      <c r="G461" s="118">
        <f t="shared" si="148"/>
        <v>31492.37</v>
      </c>
      <c r="H461" s="118">
        <f t="shared" si="137"/>
        <v>99.659398734177202</v>
      </c>
    </row>
    <row r="462" spans="1:8" x14ac:dyDescent="0.2">
      <c r="A462" s="102" t="s">
        <v>124</v>
      </c>
      <c r="B462" s="53" t="s">
        <v>130</v>
      </c>
      <c r="C462" s="53" t="s">
        <v>188</v>
      </c>
      <c r="D462" s="53" t="s">
        <v>401</v>
      </c>
      <c r="E462" s="53" t="s">
        <v>125</v>
      </c>
      <c r="F462" s="133">
        <v>31600</v>
      </c>
      <c r="G462" s="118">
        <v>31492.37</v>
      </c>
      <c r="H462" s="118">
        <f t="shared" si="137"/>
        <v>99.659398734177202</v>
      </c>
    </row>
    <row r="463" spans="1:8" x14ac:dyDescent="0.2">
      <c r="A463" s="96" t="s">
        <v>673</v>
      </c>
      <c r="B463" s="95" t="s">
        <v>130</v>
      </c>
      <c r="C463" s="95" t="s">
        <v>188</v>
      </c>
      <c r="D463" s="95" t="s">
        <v>674</v>
      </c>
      <c r="E463" s="95"/>
      <c r="F463" s="137">
        <f t="shared" ref="F463:G464" si="149">F464</f>
        <v>5800</v>
      </c>
      <c r="G463" s="137">
        <f t="shared" si="149"/>
        <v>4898.6000000000004</v>
      </c>
      <c r="H463" s="137">
        <f t="shared" si="137"/>
        <v>84.458620689655177</v>
      </c>
    </row>
    <row r="464" spans="1:8" x14ac:dyDescent="0.2">
      <c r="A464" s="94" t="s">
        <v>675</v>
      </c>
      <c r="B464" s="53" t="s">
        <v>130</v>
      </c>
      <c r="C464" s="53" t="s">
        <v>188</v>
      </c>
      <c r="D464" s="53" t="s">
        <v>674</v>
      </c>
      <c r="E464" s="53" t="s">
        <v>123</v>
      </c>
      <c r="F464" s="133">
        <f t="shared" si="149"/>
        <v>5800</v>
      </c>
      <c r="G464" s="133">
        <f t="shared" si="149"/>
        <v>4898.6000000000004</v>
      </c>
      <c r="H464" s="133">
        <f t="shared" si="137"/>
        <v>84.458620689655177</v>
      </c>
    </row>
    <row r="465" spans="1:8" x14ac:dyDescent="0.2">
      <c r="A465" s="94" t="s">
        <v>124</v>
      </c>
      <c r="B465" s="53" t="s">
        <v>130</v>
      </c>
      <c r="C465" s="53" t="s">
        <v>188</v>
      </c>
      <c r="D465" s="53" t="s">
        <v>674</v>
      </c>
      <c r="E465" s="53" t="s">
        <v>125</v>
      </c>
      <c r="F465" s="133">
        <v>5800</v>
      </c>
      <c r="G465" s="133">
        <v>4898.6000000000004</v>
      </c>
      <c r="H465" s="133">
        <f t="shared" si="137"/>
        <v>84.458620689655177</v>
      </c>
    </row>
    <row r="466" spans="1:8" x14ac:dyDescent="0.2">
      <c r="A466" s="96" t="s">
        <v>763</v>
      </c>
      <c r="B466" s="95" t="s">
        <v>130</v>
      </c>
      <c r="C466" s="95" t="s">
        <v>188</v>
      </c>
      <c r="D466" s="95" t="s">
        <v>738</v>
      </c>
      <c r="E466" s="95"/>
      <c r="F466" s="137">
        <f t="shared" ref="F466:G467" si="150">F467</f>
        <v>4900</v>
      </c>
      <c r="G466" s="137">
        <f t="shared" si="150"/>
        <v>2828.0518500000003</v>
      </c>
      <c r="H466" s="137">
        <f t="shared" si="137"/>
        <v>57.715343877551028</v>
      </c>
    </row>
    <row r="467" spans="1:8" x14ac:dyDescent="0.2">
      <c r="A467" s="94" t="s">
        <v>226</v>
      </c>
      <c r="B467" s="53" t="s">
        <v>130</v>
      </c>
      <c r="C467" s="53" t="s">
        <v>188</v>
      </c>
      <c r="D467" s="53" t="s">
        <v>738</v>
      </c>
      <c r="E467" s="53" t="s">
        <v>227</v>
      </c>
      <c r="F467" s="133">
        <f t="shared" si="150"/>
        <v>4900</v>
      </c>
      <c r="G467" s="133">
        <f t="shared" si="150"/>
        <v>2828.0518500000003</v>
      </c>
      <c r="H467" s="133">
        <f t="shared" si="137"/>
        <v>57.715343877551028</v>
      </c>
    </row>
    <row r="468" spans="1:8" x14ac:dyDescent="0.2">
      <c r="A468" s="94" t="s">
        <v>228</v>
      </c>
      <c r="B468" s="53" t="s">
        <v>130</v>
      </c>
      <c r="C468" s="53" t="s">
        <v>188</v>
      </c>
      <c r="D468" s="53" t="s">
        <v>738</v>
      </c>
      <c r="E468" s="53" t="s">
        <v>229</v>
      </c>
      <c r="F468" s="133">
        <v>4900</v>
      </c>
      <c r="G468" s="133">
        <v>2828.0518500000003</v>
      </c>
      <c r="H468" s="133">
        <f t="shared" si="137"/>
        <v>57.715343877551028</v>
      </c>
    </row>
    <row r="469" spans="1:8" x14ac:dyDescent="0.2">
      <c r="A469" s="96" t="s">
        <v>635</v>
      </c>
      <c r="B469" s="95" t="s">
        <v>130</v>
      </c>
      <c r="C469" s="95" t="s">
        <v>188</v>
      </c>
      <c r="D469" s="95" t="s">
        <v>764</v>
      </c>
      <c r="E469" s="95"/>
      <c r="F469" s="137">
        <f t="shared" ref="F469:G470" si="151">F470</f>
        <v>8000</v>
      </c>
      <c r="G469" s="137">
        <f t="shared" si="151"/>
        <v>7766.6316200000001</v>
      </c>
      <c r="H469" s="137">
        <f t="shared" si="137"/>
        <v>97.082895250000007</v>
      </c>
    </row>
    <row r="470" spans="1:8" x14ac:dyDescent="0.2">
      <c r="A470" s="94" t="s">
        <v>675</v>
      </c>
      <c r="B470" s="53" t="s">
        <v>130</v>
      </c>
      <c r="C470" s="53" t="s">
        <v>188</v>
      </c>
      <c r="D470" s="53" t="s">
        <v>764</v>
      </c>
      <c r="E470" s="53" t="s">
        <v>123</v>
      </c>
      <c r="F470" s="133">
        <f t="shared" si="151"/>
        <v>8000</v>
      </c>
      <c r="G470" s="133">
        <f t="shared" si="151"/>
        <v>7766.6316200000001</v>
      </c>
      <c r="H470" s="133">
        <f t="shared" si="137"/>
        <v>97.082895250000007</v>
      </c>
    </row>
    <row r="471" spans="1:8" x14ac:dyDescent="0.2">
      <c r="A471" s="94" t="s">
        <v>124</v>
      </c>
      <c r="B471" s="53" t="s">
        <v>130</v>
      </c>
      <c r="C471" s="53" t="s">
        <v>188</v>
      </c>
      <c r="D471" s="53" t="s">
        <v>764</v>
      </c>
      <c r="E471" s="53" t="s">
        <v>125</v>
      </c>
      <c r="F471" s="133">
        <v>8000</v>
      </c>
      <c r="G471" s="133">
        <v>7766.6316200000001</v>
      </c>
      <c r="H471" s="133">
        <f t="shared" si="137"/>
        <v>97.082895250000007</v>
      </c>
    </row>
    <row r="472" spans="1:8" ht="27" x14ac:dyDescent="0.2">
      <c r="A472" s="237" t="s">
        <v>659</v>
      </c>
      <c r="B472" s="108" t="s">
        <v>130</v>
      </c>
      <c r="C472" s="108" t="s">
        <v>188</v>
      </c>
      <c r="D472" s="202" t="s">
        <v>382</v>
      </c>
      <c r="E472" s="108"/>
      <c r="F472" s="228">
        <f>F476+F473</f>
        <v>90003.94</v>
      </c>
      <c r="G472" s="228">
        <f>G476+G473</f>
        <v>90003.94</v>
      </c>
      <c r="H472" s="229">
        <f t="shared" si="137"/>
        <v>100</v>
      </c>
    </row>
    <row r="473" spans="1:8" x14ac:dyDescent="0.2">
      <c r="A473" s="96" t="s">
        <v>682</v>
      </c>
      <c r="B473" s="95" t="s">
        <v>130</v>
      </c>
      <c r="C473" s="95" t="s">
        <v>188</v>
      </c>
      <c r="D473" s="147" t="s">
        <v>683</v>
      </c>
      <c r="E473" s="95"/>
      <c r="F473" s="203">
        <f t="shared" ref="F473:G474" si="152">F474</f>
        <v>80003.94</v>
      </c>
      <c r="G473" s="203">
        <f t="shared" si="152"/>
        <v>80003.94</v>
      </c>
      <c r="H473" s="137">
        <f t="shared" si="137"/>
        <v>100</v>
      </c>
    </row>
    <row r="474" spans="1:8" x14ac:dyDescent="0.2">
      <c r="A474" s="94" t="s">
        <v>122</v>
      </c>
      <c r="B474" s="53" t="s">
        <v>130</v>
      </c>
      <c r="C474" s="53" t="s">
        <v>188</v>
      </c>
      <c r="D474" s="214" t="s">
        <v>683</v>
      </c>
      <c r="E474" s="53" t="s">
        <v>123</v>
      </c>
      <c r="F474" s="204">
        <f t="shared" si="152"/>
        <v>80003.94</v>
      </c>
      <c r="G474" s="204">
        <f t="shared" si="152"/>
        <v>80003.94</v>
      </c>
      <c r="H474" s="133">
        <f t="shared" si="137"/>
        <v>100</v>
      </c>
    </row>
    <row r="475" spans="1:8" x14ac:dyDescent="0.2">
      <c r="A475" s="94" t="s">
        <v>124</v>
      </c>
      <c r="B475" s="53" t="s">
        <v>130</v>
      </c>
      <c r="C475" s="53" t="s">
        <v>188</v>
      </c>
      <c r="D475" s="214" t="s">
        <v>683</v>
      </c>
      <c r="E475" s="53" t="s">
        <v>125</v>
      </c>
      <c r="F475" s="204">
        <v>80003.94</v>
      </c>
      <c r="G475" s="133">
        <v>80003.94</v>
      </c>
      <c r="H475" s="133">
        <f t="shared" si="137"/>
        <v>100</v>
      </c>
    </row>
    <row r="476" spans="1:8" ht="24" x14ac:dyDescent="0.2">
      <c r="A476" s="98" t="s">
        <v>383</v>
      </c>
      <c r="B476" s="95" t="s">
        <v>130</v>
      </c>
      <c r="C476" s="95" t="s">
        <v>188</v>
      </c>
      <c r="D476" s="147" t="s">
        <v>684</v>
      </c>
      <c r="E476" s="95"/>
      <c r="F476" s="120">
        <f>F477</f>
        <v>10000</v>
      </c>
      <c r="G476" s="137">
        <f t="shared" ref="G476:G477" si="153">G477</f>
        <v>9999.9999999999982</v>
      </c>
      <c r="H476" s="137">
        <f t="shared" si="137"/>
        <v>99.999999999999972</v>
      </c>
    </row>
    <row r="477" spans="1:8" x14ac:dyDescent="0.2">
      <c r="A477" s="102" t="s">
        <v>122</v>
      </c>
      <c r="B477" s="53" t="s">
        <v>130</v>
      </c>
      <c r="C477" s="53" t="s">
        <v>188</v>
      </c>
      <c r="D477" s="214" t="s">
        <v>684</v>
      </c>
      <c r="E477" s="53" t="s">
        <v>123</v>
      </c>
      <c r="F477" s="118">
        <f>F478</f>
        <v>10000</v>
      </c>
      <c r="G477" s="133">
        <f t="shared" si="153"/>
        <v>9999.9999999999982</v>
      </c>
      <c r="H477" s="133">
        <f t="shared" si="137"/>
        <v>99.999999999999972</v>
      </c>
    </row>
    <row r="478" spans="1:8" x14ac:dyDescent="0.2">
      <c r="A478" s="102" t="s">
        <v>124</v>
      </c>
      <c r="B478" s="53" t="s">
        <v>130</v>
      </c>
      <c r="C478" s="53" t="s">
        <v>188</v>
      </c>
      <c r="D478" s="214" t="s">
        <v>684</v>
      </c>
      <c r="E478" s="53" t="s">
        <v>125</v>
      </c>
      <c r="F478" s="118">
        <v>10000</v>
      </c>
      <c r="G478" s="133">
        <v>9999.9999999999982</v>
      </c>
      <c r="H478" s="133">
        <f t="shared" si="137"/>
        <v>99.999999999999972</v>
      </c>
    </row>
    <row r="479" spans="1:8" x14ac:dyDescent="0.2">
      <c r="A479" s="217" t="s">
        <v>108</v>
      </c>
      <c r="B479" s="104" t="s">
        <v>130</v>
      </c>
      <c r="C479" s="104" t="s">
        <v>188</v>
      </c>
      <c r="D479" s="104" t="s">
        <v>116</v>
      </c>
      <c r="E479" s="104"/>
      <c r="F479" s="132">
        <f t="shared" ref="F479:G482" si="154">F480</f>
        <v>14047.220000000001</v>
      </c>
      <c r="G479" s="132">
        <f t="shared" si="154"/>
        <v>13253.175030000002</v>
      </c>
      <c r="H479" s="132">
        <f t="shared" si="137"/>
        <v>94.347315910194339</v>
      </c>
    </row>
    <row r="480" spans="1:8" x14ac:dyDescent="0.2">
      <c r="A480" s="98" t="s">
        <v>110</v>
      </c>
      <c r="B480" s="95" t="s">
        <v>130</v>
      </c>
      <c r="C480" s="95" t="s">
        <v>188</v>
      </c>
      <c r="D480" s="95" t="s">
        <v>117</v>
      </c>
      <c r="E480" s="95"/>
      <c r="F480" s="120">
        <f t="shared" si="154"/>
        <v>14047.220000000001</v>
      </c>
      <c r="G480" s="120">
        <f t="shared" si="154"/>
        <v>13253.175030000002</v>
      </c>
      <c r="H480" s="120">
        <f t="shared" si="137"/>
        <v>94.347315910194339</v>
      </c>
    </row>
    <row r="481" spans="1:8" x14ac:dyDescent="0.2">
      <c r="A481" s="98" t="s">
        <v>246</v>
      </c>
      <c r="B481" s="95" t="s">
        <v>130</v>
      </c>
      <c r="C481" s="95" t="s">
        <v>188</v>
      </c>
      <c r="D481" s="147" t="s">
        <v>247</v>
      </c>
      <c r="E481" s="95"/>
      <c r="F481" s="120">
        <f t="shared" si="154"/>
        <v>14047.220000000001</v>
      </c>
      <c r="G481" s="120">
        <f t="shared" si="154"/>
        <v>13253.175030000002</v>
      </c>
      <c r="H481" s="120">
        <f t="shared" ref="H481:H544" si="155">G481/F481*100</f>
        <v>94.347315910194339</v>
      </c>
    </row>
    <row r="482" spans="1:8" x14ac:dyDescent="0.2">
      <c r="A482" s="102" t="s">
        <v>122</v>
      </c>
      <c r="B482" s="53" t="s">
        <v>130</v>
      </c>
      <c r="C482" s="53" t="s">
        <v>188</v>
      </c>
      <c r="D482" s="214" t="s">
        <v>247</v>
      </c>
      <c r="E482" s="53" t="s">
        <v>123</v>
      </c>
      <c r="F482" s="118">
        <f t="shared" si="154"/>
        <v>14047.220000000001</v>
      </c>
      <c r="G482" s="118">
        <f t="shared" si="154"/>
        <v>13253.175030000002</v>
      </c>
      <c r="H482" s="118">
        <f t="shared" si="155"/>
        <v>94.347315910194339</v>
      </c>
    </row>
    <row r="483" spans="1:8" x14ac:dyDescent="0.2">
      <c r="A483" s="102" t="s">
        <v>124</v>
      </c>
      <c r="B483" s="53" t="s">
        <v>130</v>
      </c>
      <c r="C483" s="53" t="s">
        <v>188</v>
      </c>
      <c r="D483" s="214" t="s">
        <v>247</v>
      </c>
      <c r="E483" s="53" t="s">
        <v>125</v>
      </c>
      <c r="F483" s="118">
        <v>14047.220000000001</v>
      </c>
      <c r="G483" s="118">
        <v>13253.175030000002</v>
      </c>
      <c r="H483" s="118">
        <f t="shared" si="155"/>
        <v>94.347315910194339</v>
      </c>
    </row>
    <row r="484" spans="1:8" x14ac:dyDescent="0.2">
      <c r="A484" s="98" t="s">
        <v>384</v>
      </c>
      <c r="B484" s="95" t="s">
        <v>130</v>
      </c>
      <c r="C484" s="95" t="s">
        <v>130</v>
      </c>
      <c r="D484" s="95"/>
      <c r="E484" s="95"/>
      <c r="F484" s="120">
        <f>F485+F498+F517</f>
        <v>73077.121710000007</v>
      </c>
      <c r="G484" s="120">
        <f t="shared" ref="G484" si="156">G485+G498+G517</f>
        <v>72027.677360000001</v>
      </c>
      <c r="H484" s="120">
        <f t="shared" si="155"/>
        <v>98.563922161350817</v>
      </c>
    </row>
    <row r="485" spans="1:8" ht="13.5" x14ac:dyDescent="0.2">
      <c r="A485" s="237" t="s">
        <v>370</v>
      </c>
      <c r="B485" s="108" t="s">
        <v>130</v>
      </c>
      <c r="C485" s="108" t="s">
        <v>130</v>
      </c>
      <c r="D485" s="108" t="s">
        <v>367</v>
      </c>
      <c r="E485" s="108"/>
      <c r="F485" s="228">
        <f>F486</f>
        <v>20835.121709999999</v>
      </c>
      <c r="G485" s="228">
        <f t="shared" ref="G485" si="157">G486</f>
        <v>20550.705610000001</v>
      </c>
      <c r="H485" s="228">
        <f t="shared" si="155"/>
        <v>98.634919901315044</v>
      </c>
    </row>
    <row r="486" spans="1:8" x14ac:dyDescent="0.2">
      <c r="A486" s="98" t="s">
        <v>385</v>
      </c>
      <c r="B486" s="95" t="s">
        <v>130</v>
      </c>
      <c r="C486" s="95" t="s">
        <v>130</v>
      </c>
      <c r="D486" s="95" t="s">
        <v>367</v>
      </c>
      <c r="E486" s="95"/>
      <c r="F486" s="120">
        <f t="shared" ref="F486" si="158">F487+F490+F495</f>
        <v>20835.121709999999</v>
      </c>
      <c r="G486" s="120">
        <f>G487+G490+G495</f>
        <v>20550.705610000001</v>
      </c>
      <c r="H486" s="120">
        <f t="shared" si="155"/>
        <v>98.634919901315044</v>
      </c>
    </row>
    <row r="487" spans="1:8" x14ac:dyDescent="0.2">
      <c r="A487" s="98" t="s">
        <v>350</v>
      </c>
      <c r="B487" s="95" t="s">
        <v>130</v>
      </c>
      <c r="C487" s="95" t="s">
        <v>130</v>
      </c>
      <c r="D487" s="95" t="s">
        <v>386</v>
      </c>
      <c r="E487" s="95"/>
      <c r="F487" s="120">
        <f>F488</f>
        <v>18780.3</v>
      </c>
      <c r="G487" s="120">
        <f t="shared" ref="G487:G488" si="159">G488</f>
        <v>18753.526519999999</v>
      </c>
      <c r="H487" s="120">
        <f t="shared" si="155"/>
        <v>99.857438486073164</v>
      </c>
    </row>
    <row r="488" spans="1:8" ht="36" x14ac:dyDescent="0.2">
      <c r="A488" s="102" t="s">
        <v>112</v>
      </c>
      <c r="B488" s="53" t="s">
        <v>130</v>
      </c>
      <c r="C488" s="53" t="s">
        <v>130</v>
      </c>
      <c r="D488" s="53" t="s">
        <v>386</v>
      </c>
      <c r="E488" s="53" t="s">
        <v>113</v>
      </c>
      <c r="F488" s="118">
        <f>F489</f>
        <v>18780.3</v>
      </c>
      <c r="G488" s="118">
        <f t="shared" si="159"/>
        <v>18753.526519999999</v>
      </c>
      <c r="H488" s="118">
        <f t="shared" si="155"/>
        <v>99.857438486073164</v>
      </c>
    </row>
    <row r="489" spans="1:8" x14ac:dyDescent="0.2">
      <c r="A489" s="102" t="s">
        <v>114</v>
      </c>
      <c r="B489" s="53" t="s">
        <v>130</v>
      </c>
      <c r="C489" s="53" t="s">
        <v>130</v>
      </c>
      <c r="D489" s="53" t="s">
        <v>386</v>
      </c>
      <c r="E489" s="53" t="s">
        <v>115</v>
      </c>
      <c r="F489" s="118">
        <v>18780.3</v>
      </c>
      <c r="G489" s="118">
        <v>18753.526519999999</v>
      </c>
      <c r="H489" s="118">
        <f t="shared" si="155"/>
        <v>99.857438486073164</v>
      </c>
    </row>
    <row r="490" spans="1:8" x14ac:dyDescent="0.2">
      <c r="A490" s="98" t="s">
        <v>120</v>
      </c>
      <c r="B490" s="95" t="s">
        <v>130</v>
      </c>
      <c r="C490" s="95" t="s">
        <v>130</v>
      </c>
      <c r="D490" s="95" t="s">
        <v>387</v>
      </c>
      <c r="E490" s="95"/>
      <c r="F490" s="120">
        <f>F491+F493</f>
        <v>713</v>
      </c>
      <c r="G490" s="120">
        <f>G491+G493</f>
        <v>455.35737999999992</v>
      </c>
      <c r="H490" s="120">
        <f t="shared" si="155"/>
        <v>63.864990182328185</v>
      </c>
    </row>
    <row r="491" spans="1:8" x14ac:dyDescent="0.2">
      <c r="A491" s="102" t="s">
        <v>122</v>
      </c>
      <c r="B491" s="53" t="s">
        <v>130</v>
      </c>
      <c r="C491" s="53" t="s">
        <v>130</v>
      </c>
      <c r="D491" s="53" t="s">
        <v>387</v>
      </c>
      <c r="E491" s="53" t="s">
        <v>123</v>
      </c>
      <c r="F491" s="118">
        <f>F492</f>
        <v>650</v>
      </c>
      <c r="G491" s="118">
        <f t="shared" ref="G491" si="160">G492</f>
        <v>455.35737999999992</v>
      </c>
      <c r="H491" s="118">
        <f t="shared" si="155"/>
        <v>70.054981538461519</v>
      </c>
    </row>
    <row r="492" spans="1:8" x14ac:dyDescent="0.2">
      <c r="A492" s="102" t="s">
        <v>124</v>
      </c>
      <c r="B492" s="53" t="s">
        <v>130</v>
      </c>
      <c r="C492" s="53" t="s">
        <v>130</v>
      </c>
      <c r="D492" s="53" t="s">
        <v>387</v>
      </c>
      <c r="E492" s="53" t="s">
        <v>125</v>
      </c>
      <c r="F492" s="118">
        <v>650</v>
      </c>
      <c r="G492" s="118">
        <v>455.35737999999992</v>
      </c>
      <c r="H492" s="118">
        <f t="shared" si="155"/>
        <v>70.054981538461519</v>
      </c>
    </row>
    <row r="493" spans="1:8" x14ac:dyDescent="0.2">
      <c r="A493" s="102" t="s">
        <v>126</v>
      </c>
      <c r="B493" s="53" t="s">
        <v>130</v>
      </c>
      <c r="C493" s="53" t="s">
        <v>130</v>
      </c>
      <c r="D493" s="53" t="s">
        <v>387</v>
      </c>
      <c r="E493" s="53" t="s">
        <v>127</v>
      </c>
      <c r="F493" s="118">
        <f>F494</f>
        <v>63</v>
      </c>
      <c r="G493" s="133">
        <f t="shared" ref="G493" si="161">G494</f>
        <v>0</v>
      </c>
      <c r="H493" s="133">
        <f t="shared" si="155"/>
        <v>0</v>
      </c>
    </row>
    <row r="494" spans="1:8" x14ac:dyDescent="0.2">
      <c r="A494" s="102" t="s">
        <v>128</v>
      </c>
      <c r="B494" s="53" t="s">
        <v>130</v>
      </c>
      <c r="C494" s="53" t="s">
        <v>130</v>
      </c>
      <c r="D494" s="53" t="s">
        <v>387</v>
      </c>
      <c r="E494" s="53" t="s">
        <v>129</v>
      </c>
      <c r="F494" s="118">
        <v>63</v>
      </c>
      <c r="G494" s="133">
        <v>0</v>
      </c>
      <c r="H494" s="133">
        <f t="shared" si="155"/>
        <v>0</v>
      </c>
    </row>
    <row r="495" spans="1:8" x14ac:dyDescent="0.2">
      <c r="A495" s="96" t="s">
        <v>826</v>
      </c>
      <c r="B495" s="95" t="s">
        <v>130</v>
      </c>
      <c r="C495" s="95" t="s">
        <v>130</v>
      </c>
      <c r="D495" s="95" t="s">
        <v>827</v>
      </c>
      <c r="E495" s="95"/>
      <c r="F495" s="120">
        <f t="shared" ref="F495:G495" si="162">F496</f>
        <v>1341.8217100000002</v>
      </c>
      <c r="G495" s="137">
        <f t="shared" si="162"/>
        <v>1341.8217100000002</v>
      </c>
      <c r="H495" s="137">
        <f t="shared" si="155"/>
        <v>100</v>
      </c>
    </row>
    <row r="496" spans="1:8" ht="36" x14ac:dyDescent="0.2">
      <c r="A496" s="94" t="s">
        <v>112</v>
      </c>
      <c r="B496" s="53" t="s">
        <v>130</v>
      </c>
      <c r="C496" s="53" t="s">
        <v>130</v>
      </c>
      <c r="D496" s="53" t="s">
        <v>827</v>
      </c>
      <c r="E496" s="53" t="s">
        <v>113</v>
      </c>
      <c r="F496" s="118">
        <f>F497</f>
        <v>1341.8217100000002</v>
      </c>
      <c r="G496" s="133">
        <f>G497</f>
        <v>1341.8217100000002</v>
      </c>
      <c r="H496" s="133">
        <f t="shared" si="155"/>
        <v>100</v>
      </c>
    </row>
    <row r="497" spans="1:8" x14ac:dyDescent="0.2">
      <c r="A497" s="94" t="s">
        <v>114</v>
      </c>
      <c r="B497" s="53" t="s">
        <v>130</v>
      </c>
      <c r="C497" s="53" t="s">
        <v>130</v>
      </c>
      <c r="D497" s="53" t="s">
        <v>827</v>
      </c>
      <c r="E497" s="53" t="s">
        <v>115</v>
      </c>
      <c r="F497" s="118">
        <v>1341.8217100000002</v>
      </c>
      <c r="G497" s="133">
        <v>1341.8217100000002</v>
      </c>
      <c r="H497" s="133">
        <f t="shared" si="155"/>
        <v>100</v>
      </c>
    </row>
    <row r="498" spans="1:8" ht="27" x14ac:dyDescent="0.2">
      <c r="A498" s="237" t="s">
        <v>411</v>
      </c>
      <c r="B498" s="108" t="s">
        <v>130</v>
      </c>
      <c r="C498" s="108" t="s">
        <v>130</v>
      </c>
      <c r="D498" s="108" t="s">
        <v>412</v>
      </c>
      <c r="E498" s="108"/>
      <c r="F498" s="228">
        <f>F499</f>
        <v>39924.5</v>
      </c>
      <c r="G498" s="228">
        <f t="shared" ref="G498" si="163">G499</f>
        <v>39403.282650000001</v>
      </c>
      <c r="H498" s="228">
        <f t="shared" si="155"/>
        <v>98.694492479555166</v>
      </c>
    </row>
    <row r="499" spans="1:8" x14ac:dyDescent="0.2">
      <c r="A499" s="98" t="s">
        <v>424</v>
      </c>
      <c r="B499" s="95" t="s">
        <v>130</v>
      </c>
      <c r="C499" s="95" t="s">
        <v>130</v>
      </c>
      <c r="D499" s="95" t="s">
        <v>415</v>
      </c>
      <c r="E499" s="53"/>
      <c r="F499" s="120">
        <f>F500+F509</f>
        <v>39924.5</v>
      </c>
      <c r="G499" s="120">
        <f>G500+G509</f>
        <v>39403.282650000001</v>
      </c>
      <c r="H499" s="120">
        <f t="shared" si="155"/>
        <v>98.694492479555166</v>
      </c>
    </row>
    <row r="500" spans="1:8" ht="24" x14ac:dyDescent="0.2">
      <c r="A500" s="98" t="s">
        <v>434</v>
      </c>
      <c r="B500" s="95" t="s">
        <v>130</v>
      </c>
      <c r="C500" s="95" t="s">
        <v>130</v>
      </c>
      <c r="D500" s="95" t="s">
        <v>415</v>
      </c>
      <c r="E500" s="53"/>
      <c r="F500" s="120">
        <f>F501+F504</f>
        <v>28904.9</v>
      </c>
      <c r="G500" s="120">
        <f>G501+G504</f>
        <v>28410.32546</v>
      </c>
      <c r="H500" s="120">
        <f t="shared" si="155"/>
        <v>98.288959518974281</v>
      </c>
    </row>
    <row r="501" spans="1:8" x14ac:dyDescent="0.2">
      <c r="A501" s="98" t="s">
        <v>350</v>
      </c>
      <c r="B501" s="95" t="s">
        <v>130</v>
      </c>
      <c r="C501" s="95" t="s">
        <v>130</v>
      </c>
      <c r="D501" s="95" t="s">
        <v>435</v>
      </c>
      <c r="E501" s="95"/>
      <c r="F501" s="120">
        <f>F502</f>
        <v>26913.9</v>
      </c>
      <c r="G501" s="120">
        <f t="shared" ref="G501:G502" si="164">G502</f>
        <v>26616.572830000001</v>
      </c>
      <c r="H501" s="120">
        <f t="shared" si="155"/>
        <v>98.895265383314936</v>
      </c>
    </row>
    <row r="502" spans="1:8" ht="36" x14ac:dyDescent="0.2">
      <c r="A502" s="102" t="s">
        <v>112</v>
      </c>
      <c r="B502" s="53" t="s">
        <v>130</v>
      </c>
      <c r="C502" s="53" t="s">
        <v>130</v>
      </c>
      <c r="D502" s="53" t="s">
        <v>435</v>
      </c>
      <c r="E502" s="53" t="s">
        <v>113</v>
      </c>
      <c r="F502" s="118">
        <f>F503</f>
        <v>26913.9</v>
      </c>
      <c r="G502" s="118">
        <f t="shared" si="164"/>
        <v>26616.572830000001</v>
      </c>
      <c r="H502" s="118">
        <f t="shared" si="155"/>
        <v>98.895265383314936</v>
      </c>
    </row>
    <row r="503" spans="1:8" x14ac:dyDescent="0.2">
      <c r="A503" s="102" t="s">
        <v>114</v>
      </c>
      <c r="B503" s="53" t="s">
        <v>130</v>
      </c>
      <c r="C503" s="53" t="s">
        <v>130</v>
      </c>
      <c r="D503" s="53" t="s">
        <v>435</v>
      </c>
      <c r="E503" s="53" t="s">
        <v>115</v>
      </c>
      <c r="F503" s="118">
        <v>26913.9</v>
      </c>
      <c r="G503" s="118">
        <v>26616.572830000001</v>
      </c>
      <c r="H503" s="118">
        <f t="shared" si="155"/>
        <v>98.895265383314936</v>
      </c>
    </row>
    <row r="504" spans="1:8" x14ac:dyDescent="0.2">
      <c r="A504" s="98" t="s">
        <v>120</v>
      </c>
      <c r="B504" s="95" t="s">
        <v>130</v>
      </c>
      <c r="C504" s="95" t="s">
        <v>130</v>
      </c>
      <c r="D504" s="95" t="s">
        <v>436</v>
      </c>
      <c r="E504" s="95"/>
      <c r="F504" s="120">
        <f>F505+F507</f>
        <v>1991</v>
      </c>
      <c r="G504" s="120">
        <f>G505+G507</f>
        <v>1793.75263</v>
      </c>
      <c r="H504" s="120">
        <f t="shared" si="155"/>
        <v>90.093050226017084</v>
      </c>
    </row>
    <row r="505" spans="1:8" x14ac:dyDescent="0.2">
      <c r="A505" s="102" t="s">
        <v>122</v>
      </c>
      <c r="B505" s="53" t="s">
        <v>130</v>
      </c>
      <c r="C505" s="53" t="s">
        <v>130</v>
      </c>
      <c r="D505" s="53" t="s">
        <v>436</v>
      </c>
      <c r="E505" s="53" t="s">
        <v>123</v>
      </c>
      <c r="F505" s="118">
        <f>F506</f>
        <v>1400</v>
      </c>
      <c r="G505" s="118">
        <f t="shared" ref="G505" si="165">G506</f>
        <v>1396.56188</v>
      </c>
      <c r="H505" s="118">
        <f t="shared" si="155"/>
        <v>99.754419999999996</v>
      </c>
    </row>
    <row r="506" spans="1:8" x14ac:dyDescent="0.2">
      <c r="A506" s="102" t="s">
        <v>124</v>
      </c>
      <c r="B506" s="53" t="s">
        <v>130</v>
      </c>
      <c r="C506" s="53" t="s">
        <v>130</v>
      </c>
      <c r="D506" s="53" t="s">
        <v>436</v>
      </c>
      <c r="E506" s="53" t="s">
        <v>125</v>
      </c>
      <c r="F506" s="118">
        <v>1400</v>
      </c>
      <c r="G506" s="118">
        <v>1396.56188</v>
      </c>
      <c r="H506" s="118">
        <f t="shared" si="155"/>
        <v>99.754419999999996</v>
      </c>
    </row>
    <row r="507" spans="1:8" x14ac:dyDescent="0.2">
      <c r="A507" s="102" t="s">
        <v>126</v>
      </c>
      <c r="B507" s="53" t="s">
        <v>130</v>
      </c>
      <c r="C507" s="53" t="s">
        <v>130</v>
      </c>
      <c r="D507" s="53" t="s">
        <v>436</v>
      </c>
      <c r="E507" s="53" t="s">
        <v>127</v>
      </c>
      <c r="F507" s="118">
        <f>F508</f>
        <v>591.00000000000011</v>
      </c>
      <c r="G507" s="118">
        <f t="shared" ref="G507" si="166">G508</f>
        <v>397.19074999999998</v>
      </c>
      <c r="H507" s="118">
        <f t="shared" si="155"/>
        <v>67.206556683587124</v>
      </c>
    </row>
    <row r="508" spans="1:8" x14ac:dyDescent="0.2">
      <c r="A508" s="102" t="s">
        <v>128</v>
      </c>
      <c r="B508" s="53" t="s">
        <v>130</v>
      </c>
      <c r="C508" s="53" t="s">
        <v>130</v>
      </c>
      <c r="D508" s="53" t="s">
        <v>436</v>
      </c>
      <c r="E508" s="53" t="s">
        <v>129</v>
      </c>
      <c r="F508" s="118">
        <v>591.00000000000011</v>
      </c>
      <c r="G508" s="118">
        <v>397.19074999999998</v>
      </c>
      <c r="H508" s="118">
        <f t="shared" si="155"/>
        <v>67.206556683587124</v>
      </c>
    </row>
    <row r="509" spans="1:8" x14ac:dyDescent="0.2">
      <c r="A509" s="98" t="s">
        <v>437</v>
      </c>
      <c r="B509" s="95" t="s">
        <v>130</v>
      </c>
      <c r="C509" s="95" t="s">
        <v>130</v>
      </c>
      <c r="D509" s="147" t="s">
        <v>438</v>
      </c>
      <c r="E509" s="95"/>
      <c r="F509" s="120">
        <f>F510</f>
        <v>11019.599999999999</v>
      </c>
      <c r="G509" s="120">
        <f t="shared" ref="G509" si="167">G510</f>
        <v>10992.957189999999</v>
      </c>
      <c r="H509" s="120">
        <f t="shared" si="155"/>
        <v>99.758223438237323</v>
      </c>
    </row>
    <row r="510" spans="1:8" x14ac:dyDescent="0.2">
      <c r="A510" s="236" t="s">
        <v>178</v>
      </c>
      <c r="B510" s="112" t="s">
        <v>130</v>
      </c>
      <c r="C510" s="112" t="s">
        <v>130</v>
      </c>
      <c r="D510" s="112" t="s">
        <v>438</v>
      </c>
      <c r="E510" s="112"/>
      <c r="F510" s="134">
        <f>F511+F513+F515</f>
        <v>11019.599999999999</v>
      </c>
      <c r="G510" s="134">
        <f>G511+G513+G515</f>
        <v>10992.957189999999</v>
      </c>
      <c r="H510" s="134">
        <f t="shared" si="155"/>
        <v>99.758223438237323</v>
      </c>
    </row>
    <row r="511" spans="1:8" ht="36" x14ac:dyDescent="0.2">
      <c r="A511" s="102" t="s">
        <v>112</v>
      </c>
      <c r="B511" s="53" t="s">
        <v>130</v>
      </c>
      <c r="C511" s="53" t="s">
        <v>130</v>
      </c>
      <c r="D511" s="53" t="s">
        <v>438</v>
      </c>
      <c r="E511" s="53" t="s">
        <v>113</v>
      </c>
      <c r="F511" s="118">
        <f>F512</f>
        <v>8464.4</v>
      </c>
      <c r="G511" s="118">
        <f t="shared" ref="G511" si="168">G512</f>
        <v>8443.6576499999992</v>
      </c>
      <c r="H511" s="118">
        <f t="shared" si="155"/>
        <v>99.754946009167796</v>
      </c>
    </row>
    <row r="512" spans="1:8" x14ac:dyDescent="0.2">
      <c r="A512" s="102" t="s">
        <v>181</v>
      </c>
      <c r="B512" s="53" t="s">
        <v>130</v>
      </c>
      <c r="C512" s="53" t="s">
        <v>130</v>
      </c>
      <c r="D512" s="53" t="s">
        <v>438</v>
      </c>
      <c r="E512" s="53" t="s">
        <v>182</v>
      </c>
      <c r="F512" s="118">
        <v>8464.4</v>
      </c>
      <c r="G512" s="118">
        <v>8443.6576499999992</v>
      </c>
      <c r="H512" s="118">
        <f t="shared" si="155"/>
        <v>99.754946009167796</v>
      </c>
    </row>
    <row r="513" spans="1:8" x14ac:dyDescent="0.2">
      <c r="A513" s="102" t="s">
        <v>122</v>
      </c>
      <c r="B513" s="53" t="s">
        <v>130</v>
      </c>
      <c r="C513" s="53" t="s">
        <v>130</v>
      </c>
      <c r="D513" s="53" t="s">
        <v>438</v>
      </c>
      <c r="E513" s="53" t="s">
        <v>123</v>
      </c>
      <c r="F513" s="118">
        <f>F514</f>
        <v>879.8</v>
      </c>
      <c r="G513" s="118">
        <f t="shared" ref="G513" si="169">G514</f>
        <v>873.89954000000012</v>
      </c>
      <c r="H513" s="118">
        <f t="shared" si="155"/>
        <v>99.329340759263488</v>
      </c>
    </row>
    <row r="514" spans="1:8" x14ac:dyDescent="0.2">
      <c r="A514" s="102" t="s">
        <v>124</v>
      </c>
      <c r="B514" s="53" t="s">
        <v>130</v>
      </c>
      <c r="C514" s="53" t="s">
        <v>130</v>
      </c>
      <c r="D514" s="53" t="s">
        <v>438</v>
      </c>
      <c r="E514" s="53" t="s">
        <v>125</v>
      </c>
      <c r="F514" s="118">
        <v>879.8</v>
      </c>
      <c r="G514" s="118">
        <v>873.89954000000012</v>
      </c>
      <c r="H514" s="118">
        <f t="shared" si="155"/>
        <v>99.329340759263488</v>
      </c>
    </row>
    <row r="515" spans="1:8" x14ac:dyDescent="0.2">
      <c r="A515" s="102" t="s">
        <v>126</v>
      </c>
      <c r="B515" s="53" t="s">
        <v>130</v>
      </c>
      <c r="C515" s="53" t="s">
        <v>130</v>
      </c>
      <c r="D515" s="53" t="s">
        <v>438</v>
      </c>
      <c r="E515" s="53" t="s">
        <v>127</v>
      </c>
      <c r="F515" s="118">
        <f>F516</f>
        <v>1675.4</v>
      </c>
      <c r="G515" s="118">
        <f t="shared" ref="G515" si="170">G516</f>
        <v>1675.4</v>
      </c>
      <c r="H515" s="118">
        <f t="shared" si="155"/>
        <v>100</v>
      </c>
    </row>
    <row r="516" spans="1:8" x14ac:dyDescent="0.2">
      <c r="A516" s="102" t="s">
        <v>128</v>
      </c>
      <c r="B516" s="53" t="s">
        <v>130</v>
      </c>
      <c r="C516" s="53" t="s">
        <v>130</v>
      </c>
      <c r="D516" s="53" t="s">
        <v>438</v>
      </c>
      <c r="E516" s="53" t="s">
        <v>129</v>
      </c>
      <c r="F516" s="118">
        <v>1675.4</v>
      </c>
      <c r="G516" s="118">
        <v>1675.4</v>
      </c>
      <c r="H516" s="118">
        <f t="shared" si="155"/>
        <v>100</v>
      </c>
    </row>
    <row r="517" spans="1:8" x14ac:dyDescent="0.2">
      <c r="A517" s="217" t="s">
        <v>108</v>
      </c>
      <c r="B517" s="104" t="s">
        <v>130</v>
      </c>
      <c r="C517" s="104" t="s">
        <v>130</v>
      </c>
      <c r="D517" s="104" t="s">
        <v>116</v>
      </c>
      <c r="E517" s="104"/>
      <c r="F517" s="132">
        <f>F518</f>
        <v>12317.5</v>
      </c>
      <c r="G517" s="132">
        <f t="shared" ref="G517" si="171">G518</f>
        <v>12073.6891</v>
      </c>
      <c r="H517" s="132">
        <f t="shared" si="155"/>
        <v>98.020613760909271</v>
      </c>
    </row>
    <row r="518" spans="1:8" x14ac:dyDescent="0.2">
      <c r="A518" s="98" t="s">
        <v>110</v>
      </c>
      <c r="B518" s="95" t="s">
        <v>130</v>
      </c>
      <c r="C518" s="95" t="s">
        <v>130</v>
      </c>
      <c r="D518" s="95" t="s">
        <v>117</v>
      </c>
      <c r="E518" s="53"/>
      <c r="F518" s="120">
        <f>F519+F522</f>
        <v>12317.5</v>
      </c>
      <c r="G518" s="120">
        <f>G519+G522</f>
        <v>12073.6891</v>
      </c>
      <c r="H518" s="120">
        <f t="shared" si="155"/>
        <v>98.020613760909271</v>
      </c>
    </row>
    <row r="519" spans="1:8" x14ac:dyDescent="0.2">
      <c r="A519" s="98" t="s">
        <v>350</v>
      </c>
      <c r="B519" s="95" t="s">
        <v>130</v>
      </c>
      <c r="C519" s="95" t="s">
        <v>130</v>
      </c>
      <c r="D519" s="95" t="s">
        <v>119</v>
      </c>
      <c r="E519" s="95"/>
      <c r="F519" s="120">
        <f>F520</f>
        <v>11152</v>
      </c>
      <c r="G519" s="120">
        <f t="shared" ref="G519:G520" si="172">G520</f>
        <v>11033.215539999999</v>
      </c>
      <c r="H519" s="120">
        <f t="shared" si="155"/>
        <v>98.934859576757532</v>
      </c>
    </row>
    <row r="520" spans="1:8" ht="36" x14ac:dyDescent="0.2">
      <c r="A520" s="102" t="s">
        <v>112</v>
      </c>
      <c r="B520" s="53" t="s">
        <v>130</v>
      </c>
      <c r="C520" s="53" t="s">
        <v>130</v>
      </c>
      <c r="D520" s="53" t="s">
        <v>119</v>
      </c>
      <c r="E520" s="53" t="s">
        <v>113</v>
      </c>
      <c r="F520" s="118">
        <f>F521</f>
        <v>11152</v>
      </c>
      <c r="G520" s="118">
        <f t="shared" si="172"/>
        <v>11033.215539999999</v>
      </c>
      <c r="H520" s="118">
        <f t="shared" si="155"/>
        <v>98.934859576757532</v>
      </c>
    </row>
    <row r="521" spans="1:8" x14ac:dyDescent="0.2">
      <c r="A521" s="102" t="s">
        <v>114</v>
      </c>
      <c r="B521" s="53" t="s">
        <v>130</v>
      </c>
      <c r="C521" s="53" t="s">
        <v>130</v>
      </c>
      <c r="D521" s="53" t="s">
        <v>119</v>
      </c>
      <c r="E521" s="53" t="s">
        <v>115</v>
      </c>
      <c r="F521" s="118">
        <v>11152</v>
      </c>
      <c r="G521" s="118">
        <v>11033.215539999999</v>
      </c>
      <c r="H521" s="118">
        <f t="shared" si="155"/>
        <v>98.934859576757532</v>
      </c>
    </row>
    <row r="522" spans="1:8" x14ac:dyDescent="0.2">
      <c r="A522" s="98" t="s">
        <v>120</v>
      </c>
      <c r="B522" s="95" t="s">
        <v>130</v>
      </c>
      <c r="C522" s="95" t="s">
        <v>130</v>
      </c>
      <c r="D522" s="95" t="s">
        <v>121</v>
      </c>
      <c r="E522" s="95"/>
      <c r="F522" s="120">
        <f>F523+F525</f>
        <v>1165.5</v>
      </c>
      <c r="G522" s="120">
        <f>G523+G525</f>
        <v>1040.4735599999999</v>
      </c>
      <c r="H522" s="120">
        <f t="shared" si="155"/>
        <v>89.272720720720713</v>
      </c>
    </row>
    <row r="523" spans="1:8" x14ac:dyDescent="0.2">
      <c r="A523" s="102" t="s">
        <v>122</v>
      </c>
      <c r="B523" s="53" t="s">
        <v>130</v>
      </c>
      <c r="C523" s="53" t="s">
        <v>130</v>
      </c>
      <c r="D523" s="53" t="s">
        <v>121</v>
      </c>
      <c r="E523" s="53" t="s">
        <v>123</v>
      </c>
      <c r="F523" s="118">
        <f>F524</f>
        <v>847.5</v>
      </c>
      <c r="G523" s="118">
        <f t="shared" ref="G523" si="173">G524</f>
        <v>742.85532000000001</v>
      </c>
      <c r="H523" s="118">
        <f t="shared" si="155"/>
        <v>87.65254513274337</v>
      </c>
    </row>
    <row r="524" spans="1:8" x14ac:dyDescent="0.2">
      <c r="A524" s="102" t="s">
        <v>124</v>
      </c>
      <c r="B524" s="53" t="s">
        <v>130</v>
      </c>
      <c r="C524" s="53" t="s">
        <v>130</v>
      </c>
      <c r="D524" s="53" t="s">
        <v>121</v>
      </c>
      <c r="E524" s="53" t="s">
        <v>125</v>
      </c>
      <c r="F524" s="118">
        <v>847.5</v>
      </c>
      <c r="G524" s="118">
        <v>742.85532000000001</v>
      </c>
      <c r="H524" s="118">
        <f t="shared" si="155"/>
        <v>87.65254513274337</v>
      </c>
    </row>
    <row r="525" spans="1:8" x14ac:dyDescent="0.2">
      <c r="A525" s="102" t="s">
        <v>126</v>
      </c>
      <c r="B525" s="53" t="s">
        <v>130</v>
      </c>
      <c r="C525" s="53" t="s">
        <v>130</v>
      </c>
      <c r="D525" s="53" t="s">
        <v>121</v>
      </c>
      <c r="E525" s="53" t="s">
        <v>127</v>
      </c>
      <c r="F525" s="118">
        <f>F526</f>
        <v>318</v>
      </c>
      <c r="G525" s="118">
        <f t="shared" ref="G525" si="174">G526</f>
        <v>297.61823999999996</v>
      </c>
      <c r="H525" s="118">
        <f t="shared" si="155"/>
        <v>93.590641509433951</v>
      </c>
    </row>
    <row r="526" spans="1:8" x14ac:dyDescent="0.2">
      <c r="A526" s="102" t="s">
        <v>128</v>
      </c>
      <c r="B526" s="53" t="s">
        <v>130</v>
      </c>
      <c r="C526" s="53" t="s">
        <v>130</v>
      </c>
      <c r="D526" s="53" t="s">
        <v>121</v>
      </c>
      <c r="E526" s="53" t="s">
        <v>129</v>
      </c>
      <c r="F526" s="118">
        <v>318</v>
      </c>
      <c r="G526" s="118">
        <v>297.61823999999996</v>
      </c>
      <c r="H526" s="118">
        <f t="shared" si="155"/>
        <v>93.590641509433951</v>
      </c>
    </row>
    <row r="527" spans="1:8" x14ac:dyDescent="0.2">
      <c r="A527" s="98" t="s">
        <v>251</v>
      </c>
      <c r="B527" s="95" t="s">
        <v>252</v>
      </c>
      <c r="C527" s="95" t="s">
        <v>104</v>
      </c>
      <c r="D527" s="53"/>
      <c r="E527" s="53"/>
      <c r="F527" s="120">
        <f>F528+F542+F590+F602+F613</f>
        <v>5503076.8786699995</v>
      </c>
      <c r="G527" s="120">
        <f>G528+G542+G590+G602+G613</f>
        <v>5467862.5143800005</v>
      </c>
      <c r="H527" s="120">
        <f t="shared" si="155"/>
        <v>99.360096813720872</v>
      </c>
    </row>
    <row r="528" spans="1:8" x14ac:dyDescent="0.2">
      <c r="A528" s="98" t="s">
        <v>457</v>
      </c>
      <c r="B528" s="95" t="s">
        <v>252</v>
      </c>
      <c r="C528" s="95" t="s">
        <v>103</v>
      </c>
      <c r="D528" s="95"/>
      <c r="E528" s="95"/>
      <c r="F528" s="120">
        <f>F529</f>
        <v>2272397.8542599999</v>
      </c>
      <c r="G528" s="120">
        <f t="shared" ref="G528:G529" si="175">G529</f>
        <v>2272319.6644500005</v>
      </c>
      <c r="H528" s="120">
        <f t="shared" si="155"/>
        <v>99.996559149628979</v>
      </c>
    </row>
    <row r="529" spans="1:8" ht="13.5" x14ac:dyDescent="0.2">
      <c r="A529" s="237" t="s">
        <v>458</v>
      </c>
      <c r="B529" s="108" t="s">
        <v>252</v>
      </c>
      <c r="C529" s="108" t="s">
        <v>103</v>
      </c>
      <c r="D529" s="108" t="s">
        <v>459</v>
      </c>
      <c r="E529" s="108"/>
      <c r="F529" s="228">
        <f>F530</f>
        <v>2272397.8542599999</v>
      </c>
      <c r="G529" s="228">
        <f t="shared" si="175"/>
        <v>2272319.6644500005</v>
      </c>
      <c r="H529" s="228">
        <f t="shared" si="155"/>
        <v>99.996559149628979</v>
      </c>
    </row>
    <row r="530" spans="1:8" x14ac:dyDescent="0.2">
      <c r="A530" s="98" t="s">
        <v>460</v>
      </c>
      <c r="B530" s="95" t="s">
        <v>252</v>
      </c>
      <c r="C530" s="95" t="s">
        <v>103</v>
      </c>
      <c r="D530" s="95" t="s">
        <v>461</v>
      </c>
      <c r="E530" s="95"/>
      <c r="F530" s="120">
        <f>F531+F535+F539</f>
        <v>2272397.8542599999</v>
      </c>
      <c r="G530" s="120">
        <f>G531+G535+G539</f>
        <v>2272319.6644500005</v>
      </c>
      <c r="H530" s="120">
        <f t="shared" si="155"/>
        <v>99.996559149628979</v>
      </c>
    </row>
    <row r="531" spans="1:8" ht="24" x14ac:dyDescent="0.2">
      <c r="A531" s="217" t="s">
        <v>462</v>
      </c>
      <c r="B531" s="104" t="s">
        <v>252</v>
      </c>
      <c r="C531" s="104" t="s">
        <v>103</v>
      </c>
      <c r="D531" s="104" t="s">
        <v>463</v>
      </c>
      <c r="E531" s="104"/>
      <c r="F531" s="132">
        <f>F532</f>
        <v>1007564.6682599997</v>
      </c>
      <c r="G531" s="132">
        <f>G532</f>
        <v>1007506.25614</v>
      </c>
      <c r="H531" s="132">
        <f t="shared" si="155"/>
        <v>99.994202643081891</v>
      </c>
    </row>
    <row r="532" spans="1:8" x14ac:dyDescent="0.2">
      <c r="A532" s="102" t="s">
        <v>236</v>
      </c>
      <c r="B532" s="53" t="s">
        <v>252</v>
      </c>
      <c r="C532" s="53" t="s">
        <v>103</v>
      </c>
      <c r="D532" s="53" t="s">
        <v>464</v>
      </c>
      <c r="E532" s="53" t="s">
        <v>237</v>
      </c>
      <c r="F532" s="118">
        <f>F533+F534</f>
        <v>1007564.6682599997</v>
      </c>
      <c r="G532" s="118">
        <f>G533+G534</f>
        <v>1007506.25614</v>
      </c>
      <c r="H532" s="118">
        <f t="shared" si="155"/>
        <v>99.994202643081891</v>
      </c>
    </row>
    <row r="533" spans="1:8" x14ac:dyDescent="0.2">
      <c r="A533" s="102" t="s">
        <v>238</v>
      </c>
      <c r="B533" s="53" t="s">
        <v>252</v>
      </c>
      <c r="C533" s="53" t="s">
        <v>103</v>
      </c>
      <c r="D533" s="53" t="s">
        <v>464</v>
      </c>
      <c r="E533" s="53" t="s">
        <v>239</v>
      </c>
      <c r="F533" s="118">
        <v>901571.27350999974</v>
      </c>
      <c r="G533" s="118">
        <v>901538.83690999995</v>
      </c>
      <c r="H533" s="118">
        <f t="shared" si="155"/>
        <v>99.996402214561087</v>
      </c>
    </row>
    <row r="534" spans="1:8" x14ac:dyDescent="0.2">
      <c r="A534" s="102" t="s">
        <v>260</v>
      </c>
      <c r="B534" s="53" t="s">
        <v>252</v>
      </c>
      <c r="C534" s="53" t="s">
        <v>103</v>
      </c>
      <c r="D534" s="53" t="s">
        <v>464</v>
      </c>
      <c r="E534" s="53" t="s">
        <v>261</v>
      </c>
      <c r="F534" s="118">
        <v>105993.39475000001</v>
      </c>
      <c r="G534" s="118">
        <v>105967.41923</v>
      </c>
      <c r="H534" s="118">
        <f t="shared" si="155"/>
        <v>99.975493265348021</v>
      </c>
    </row>
    <row r="535" spans="1:8" ht="36" x14ac:dyDescent="0.2">
      <c r="A535" s="217" t="s">
        <v>465</v>
      </c>
      <c r="B535" s="104" t="s">
        <v>252</v>
      </c>
      <c r="C535" s="104" t="s">
        <v>103</v>
      </c>
      <c r="D535" s="104" t="s">
        <v>595</v>
      </c>
      <c r="E535" s="104"/>
      <c r="F535" s="132">
        <f>F536</f>
        <v>1264654.2</v>
      </c>
      <c r="G535" s="132">
        <f>G536</f>
        <v>1264643.1239900002</v>
      </c>
      <c r="H535" s="132">
        <f t="shared" si="155"/>
        <v>99.999124186674919</v>
      </c>
    </row>
    <row r="536" spans="1:8" x14ac:dyDescent="0.2">
      <c r="A536" s="102" t="s">
        <v>236</v>
      </c>
      <c r="B536" s="53" t="s">
        <v>252</v>
      </c>
      <c r="C536" s="53" t="s">
        <v>103</v>
      </c>
      <c r="D536" s="53" t="s">
        <v>595</v>
      </c>
      <c r="E536" s="53" t="s">
        <v>237</v>
      </c>
      <c r="F536" s="118">
        <f>F537+F538</f>
        <v>1264654.2</v>
      </c>
      <c r="G536" s="118">
        <f>G537+G538</f>
        <v>1264643.1239900002</v>
      </c>
      <c r="H536" s="118">
        <f t="shared" si="155"/>
        <v>99.999124186674919</v>
      </c>
    </row>
    <row r="537" spans="1:8" x14ac:dyDescent="0.2">
      <c r="A537" s="102" t="s">
        <v>238</v>
      </c>
      <c r="B537" s="53" t="s">
        <v>252</v>
      </c>
      <c r="C537" s="53" t="s">
        <v>103</v>
      </c>
      <c r="D537" s="53" t="s">
        <v>595</v>
      </c>
      <c r="E537" s="53" t="s">
        <v>239</v>
      </c>
      <c r="F537" s="118">
        <v>1157945.4657699999</v>
      </c>
      <c r="G537" s="118">
        <v>1157934.3924300002</v>
      </c>
      <c r="H537" s="118">
        <f t="shared" si="155"/>
        <v>99.999043707987383</v>
      </c>
    </row>
    <row r="538" spans="1:8" x14ac:dyDescent="0.2">
      <c r="A538" s="102" t="s">
        <v>260</v>
      </c>
      <c r="B538" s="53" t="s">
        <v>252</v>
      </c>
      <c r="C538" s="53" t="s">
        <v>103</v>
      </c>
      <c r="D538" s="53" t="s">
        <v>595</v>
      </c>
      <c r="E538" s="53" t="s">
        <v>261</v>
      </c>
      <c r="F538" s="118">
        <v>106708.73422999999</v>
      </c>
      <c r="G538" s="118">
        <v>106708.73156</v>
      </c>
      <c r="H538" s="118">
        <f t="shared" si="155"/>
        <v>99.999997497861813</v>
      </c>
    </row>
    <row r="539" spans="1:8" ht="24" x14ac:dyDescent="0.2">
      <c r="A539" s="138" t="s">
        <v>767</v>
      </c>
      <c r="B539" s="104" t="s">
        <v>252</v>
      </c>
      <c r="C539" s="104" t="s">
        <v>103</v>
      </c>
      <c r="D539" s="104" t="s">
        <v>768</v>
      </c>
      <c r="E539" s="104"/>
      <c r="F539" s="143">
        <f t="shared" ref="F539:G540" si="176">F540</f>
        <v>178.98599999999999</v>
      </c>
      <c r="G539" s="143">
        <f t="shared" si="176"/>
        <v>170.28431999999998</v>
      </c>
      <c r="H539" s="143">
        <f t="shared" si="155"/>
        <v>95.13834601588951</v>
      </c>
    </row>
    <row r="540" spans="1:8" x14ac:dyDescent="0.2">
      <c r="A540" s="94" t="s">
        <v>236</v>
      </c>
      <c r="B540" s="53" t="s">
        <v>252</v>
      </c>
      <c r="C540" s="53" t="s">
        <v>103</v>
      </c>
      <c r="D540" s="53" t="s">
        <v>768</v>
      </c>
      <c r="E540" s="53" t="s">
        <v>237</v>
      </c>
      <c r="F540" s="133">
        <f t="shared" si="176"/>
        <v>178.98599999999999</v>
      </c>
      <c r="G540" s="133">
        <f t="shared" si="176"/>
        <v>170.28431999999998</v>
      </c>
      <c r="H540" s="133">
        <f t="shared" si="155"/>
        <v>95.13834601588951</v>
      </c>
    </row>
    <row r="541" spans="1:8" x14ac:dyDescent="0.2">
      <c r="A541" s="94" t="s">
        <v>238</v>
      </c>
      <c r="B541" s="53" t="s">
        <v>252</v>
      </c>
      <c r="C541" s="53" t="s">
        <v>103</v>
      </c>
      <c r="D541" s="53" t="s">
        <v>768</v>
      </c>
      <c r="E541" s="53" t="s">
        <v>239</v>
      </c>
      <c r="F541" s="133">
        <v>178.98599999999999</v>
      </c>
      <c r="G541" s="133">
        <v>170.28431999999998</v>
      </c>
      <c r="H541" s="133">
        <f t="shared" si="155"/>
        <v>95.13834601588951</v>
      </c>
    </row>
    <row r="542" spans="1:8" x14ac:dyDescent="0.2">
      <c r="A542" s="98" t="s">
        <v>466</v>
      </c>
      <c r="B542" s="95" t="s">
        <v>252</v>
      </c>
      <c r="C542" s="95" t="s">
        <v>232</v>
      </c>
      <c r="D542" s="95"/>
      <c r="E542" s="104"/>
      <c r="F542" s="120">
        <f>F543</f>
        <v>2659002.6456200001</v>
      </c>
      <c r="G542" s="120">
        <f t="shared" ref="G542" si="177">G543</f>
        <v>2658395.6616100003</v>
      </c>
      <c r="H542" s="120">
        <f t="shared" si="155"/>
        <v>99.977172493190267</v>
      </c>
    </row>
    <row r="543" spans="1:8" ht="13.5" x14ac:dyDescent="0.2">
      <c r="A543" s="237" t="s">
        <v>458</v>
      </c>
      <c r="B543" s="108" t="s">
        <v>252</v>
      </c>
      <c r="C543" s="108" t="s">
        <v>232</v>
      </c>
      <c r="D543" s="108" t="s">
        <v>459</v>
      </c>
      <c r="E543" s="108"/>
      <c r="F543" s="228">
        <f>F544+F585</f>
        <v>2659002.6456200001</v>
      </c>
      <c r="G543" s="228">
        <f>G544+G585</f>
        <v>2658395.6616100003</v>
      </c>
      <c r="H543" s="228">
        <f t="shared" si="155"/>
        <v>99.977172493190267</v>
      </c>
    </row>
    <row r="544" spans="1:8" x14ac:dyDescent="0.2">
      <c r="A544" s="98" t="s">
        <v>460</v>
      </c>
      <c r="B544" s="95" t="s">
        <v>252</v>
      </c>
      <c r="C544" s="95" t="s">
        <v>232</v>
      </c>
      <c r="D544" s="95" t="s">
        <v>461</v>
      </c>
      <c r="E544" s="95"/>
      <c r="F544" s="120">
        <f>F545+F549+F553+F557+F561+F565+F569+F573+F577+F581</f>
        <v>2634239.1456200001</v>
      </c>
      <c r="G544" s="120">
        <f>G545+G549+G553+G557+G561+G565+G569+G573+G577+G581</f>
        <v>2633702.0366100003</v>
      </c>
      <c r="H544" s="120">
        <f t="shared" si="155"/>
        <v>99.979610468894109</v>
      </c>
    </row>
    <row r="545" spans="1:8" x14ac:dyDescent="0.2">
      <c r="A545" s="236" t="s">
        <v>467</v>
      </c>
      <c r="B545" s="112" t="s">
        <v>252</v>
      </c>
      <c r="C545" s="112" t="s">
        <v>232</v>
      </c>
      <c r="D545" s="112" t="s">
        <v>468</v>
      </c>
      <c r="E545" s="112"/>
      <c r="F545" s="134">
        <f>F546</f>
        <v>525967.10061999992</v>
      </c>
      <c r="G545" s="134">
        <f>G546</f>
        <v>525455.04578999989</v>
      </c>
      <c r="H545" s="134">
        <f t="shared" ref="H545:H608" si="178">G545/F545*100</f>
        <v>99.902645083809148</v>
      </c>
    </row>
    <row r="546" spans="1:8" x14ac:dyDescent="0.2">
      <c r="A546" s="102" t="s">
        <v>236</v>
      </c>
      <c r="B546" s="53" t="s">
        <v>252</v>
      </c>
      <c r="C546" s="53" t="s">
        <v>232</v>
      </c>
      <c r="D546" s="53" t="s">
        <v>469</v>
      </c>
      <c r="E546" s="53" t="s">
        <v>237</v>
      </c>
      <c r="F546" s="118">
        <f>F547+F548</f>
        <v>525967.10061999992</v>
      </c>
      <c r="G546" s="118">
        <f>G547+G548</f>
        <v>525455.04578999989</v>
      </c>
      <c r="H546" s="118">
        <f t="shared" si="178"/>
        <v>99.902645083809148</v>
      </c>
    </row>
    <row r="547" spans="1:8" x14ac:dyDescent="0.2">
      <c r="A547" s="102" t="s">
        <v>238</v>
      </c>
      <c r="B547" s="53" t="s">
        <v>252</v>
      </c>
      <c r="C547" s="53" t="s">
        <v>232</v>
      </c>
      <c r="D547" s="53" t="s">
        <v>469</v>
      </c>
      <c r="E547" s="53" t="s">
        <v>239</v>
      </c>
      <c r="F547" s="118">
        <v>507215.85521999997</v>
      </c>
      <c r="G547" s="118">
        <v>506756.58381999988</v>
      </c>
      <c r="H547" s="118">
        <f t="shared" si="178"/>
        <v>99.909452475652429</v>
      </c>
    </row>
    <row r="548" spans="1:8" x14ac:dyDescent="0.2">
      <c r="A548" s="102" t="s">
        <v>260</v>
      </c>
      <c r="B548" s="53" t="s">
        <v>252</v>
      </c>
      <c r="C548" s="53" t="s">
        <v>232</v>
      </c>
      <c r="D548" s="53" t="s">
        <v>469</v>
      </c>
      <c r="E548" s="53" t="s">
        <v>261</v>
      </c>
      <c r="F548" s="118">
        <v>18751.245400000003</v>
      </c>
      <c r="G548" s="118">
        <v>18698.46197</v>
      </c>
      <c r="H548" s="118">
        <f t="shared" si="178"/>
        <v>99.718507070469016</v>
      </c>
    </row>
    <row r="549" spans="1:8" ht="48" x14ac:dyDescent="0.2">
      <c r="A549" s="217" t="s">
        <v>470</v>
      </c>
      <c r="B549" s="104" t="s">
        <v>252</v>
      </c>
      <c r="C549" s="104" t="s">
        <v>232</v>
      </c>
      <c r="D549" s="104" t="s">
        <v>596</v>
      </c>
      <c r="E549" s="104"/>
      <c r="F549" s="132">
        <f>F550</f>
        <v>1706014.0999999999</v>
      </c>
      <c r="G549" s="132">
        <f>G550</f>
        <v>1706014.1</v>
      </c>
      <c r="H549" s="132">
        <f t="shared" si="178"/>
        <v>100.00000000000003</v>
      </c>
    </row>
    <row r="550" spans="1:8" x14ac:dyDescent="0.2">
      <c r="A550" s="102" t="s">
        <v>236</v>
      </c>
      <c r="B550" s="53" t="s">
        <v>252</v>
      </c>
      <c r="C550" s="53" t="s">
        <v>232</v>
      </c>
      <c r="D550" s="53" t="s">
        <v>596</v>
      </c>
      <c r="E550" s="53" t="s">
        <v>237</v>
      </c>
      <c r="F550" s="118">
        <f>F551+F552</f>
        <v>1706014.0999999999</v>
      </c>
      <c r="G550" s="118">
        <f>G551+G552</f>
        <v>1706014.1</v>
      </c>
      <c r="H550" s="118">
        <f t="shared" si="178"/>
        <v>100.00000000000003</v>
      </c>
    </row>
    <row r="551" spans="1:8" x14ac:dyDescent="0.2">
      <c r="A551" s="102" t="s">
        <v>238</v>
      </c>
      <c r="B551" s="53" t="s">
        <v>252</v>
      </c>
      <c r="C551" s="53" t="s">
        <v>232</v>
      </c>
      <c r="D551" s="53" t="s">
        <v>596</v>
      </c>
      <c r="E551" s="53" t="s">
        <v>239</v>
      </c>
      <c r="F551" s="118">
        <v>1642600.1949999998</v>
      </c>
      <c r="G551" s="118">
        <v>1642600.1950000001</v>
      </c>
      <c r="H551" s="118">
        <f t="shared" si="178"/>
        <v>100.00000000000003</v>
      </c>
    </row>
    <row r="552" spans="1:8" x14ac:dyDescent="0.2">
      <c r="A552" s="102" t="s">
        <v>260</v>
      </c>
      <c r="B552" s="53" t="s">
        <v>252</v>
      </c>
      <c r="C552" s="53" t="s">
        <v>232</v>
      </c>
      <c r="D552" s="53" t="s">
        <v>596</v>
      </c>
      <c r="E552" s="53" t="s">
        <v>261</v>
      </c>
      <c r="F552" s="118">
        <v>63413.905000000006</v>
      </c>
      <c r="G552" s="118">
        <v>63413.905000000006</v>
      </c>
      <c r="H552" s="118">
        <f t="shared" si="178"/>
        <v>100</v>
      </c>
    </row>
    <row r="553" spans="1:8" ht="24" x14ac:dyDescent="0.2">
      <c r="A553" s="217" t="s">
        <v>471</v>
      </c>
      <c r="B553" s="104" t="s">
        <v>252</v>
      </c>
      <c r="C553" s="104" t="s">
        <v>232</v>
      </c>
      <c r="D553" s="104" t="s">
        <v>636</v>
      </c>
      <c r="E553" s="104"/>
      <c r="F553" s="132">
        <f>F554</f>
        <v>201177.81900000002</v>
      </c>
      <c r="G553" s="132">
        <f>G554</f>
        <v>201177.81900000002</v>
      </c>
      <c r="H553" s="143">
        <f t="shared" si="178"/>
        <v>100</v>
      </c>
    </row>
    <row r="554" spans="1:8" x14ac:dyDescent="0.2">
      <c r="A554" s="102" t="s">
        <v>236</v>
      </c>
      <c r="B554" s="53" t="s">
        <v>252</v>
      </c>
      <c r="C554" s="53" t="s">
        <v>232</v>
      </c>
      <c r="D554" s="53" t="s">
        <v>636</v>
      </c>
      <c r="E554" s="53" t="s">
        <v>237</v>
      </c>
      <c r="F554" s="118">
        <f>F555+F556</f>
        <v>201177.81900000002</v>
      </c>
      <c r="G554" s="118">
        <f>G555+G556</f>
        <v>201177.81900000002</v>
      </c>
      <c r="H554" s="118">
        <f t="shared" si="178"/>
        <v>100</v>
      </c>
    </row>
    <row r="555" spans="1:8" x14ac:dyDescent="0.2">
      <c r="A555" s="102" t="s">
        <v>238</v>
      </c>
      <c r="B555" s="53" t="s">
        <v>252</v>
      </c>
      <c r="C555" s="53" t="s">
        <v>232</v>
      </c>
      <c r="D555" s="53" t="s">
        <v>636</v>
      </c>
      <c r="E555" s="53" t="s">
        <v>239</v>
      </c>
      <c r="F555" s="118">
        <v>190771.815</v>
      </c>
      <c r="G555" s="118">
        <v>190771.815</v>
      </c>
      <c r="H555" s="133">
        <f t="shared" si="178"/>
        <v>100</v>
      </c>
    </row>
    <row r="556" spans="1:8" x14ac:dyDescent="0.2">
      <c r="A556" s="102" t="s">
        <v>260</v>
      </c>
      <c r="B556" s="53" t="s">
        <v>252</v>
      </c>
      <c r="C556" s="53" t="s">
        <v>232</v>
      </c>
      <c r="D556" s="53" t="s">
        <v>636</v>
      </c>
      <c r="E556" s="53" t="s">
        <v>261</v>
      </c>
      <c r="F556" s="133">
        <v>10406.004000000001</v>
      </c>
      <c r="G556" s="133">
        <v>10406.004000000001</v>
      </c>
      <c r="H556" s="133">
        <f t="shared" si="178"/>
        <v>100</v>
      </c>
    </row>
    <row r="557" spans="1:8" ht="36" x14ac:dyDescent="0.2">
      <c r="A557" s="217" t="s">
        <v>598</v>
      </c>
      <c r="B557" s="104" t="s">
        <v>252</v>
      </c>
      <c r="C557" s="104" t="s">
        <v>232</v>
      </c>
      <c r="D557" s="104" t="s">
        <v>597</v>
      </c>
      <c r="E557" s="53"/>
      <c r="F557" s="132">
        <f>F558</f>
        <v>45400</v>
      </c>
      <c r="G557" s="143">
        <f>G558</f>
        <v>45400</v>
      </c>
      <c r="H557" s="143">
        <f t="shared" si="178"/>
        <v>100</v>
      </c>
    </row>
    <row r="558" spans="1:8" x14ac:dyDescent="0.2">
      <c r="A558" s="102" t="s">
        <v>236</v>
      </c>
      <c r="B558" s="53" t="s">
        <v>252</v>
      </c>
      <c r="C558" s="53" t="s">
        <v>232</v>
      </c>
      <c r="D558" s="53" t="s">
        <v>597</v>
      </c>
      <c r="E558" s="53" t="s">
        <v>237</v>
      </c>
      <c r="F558" s="118">
        <f>F559+F560</f>
        <v>45400</v>
      </c>
      <c r="G558" s="133">
        <f>G559+G560</f>
        <v>45400</v>
      </c>
      <c r="H558" s="133">
        <f t="shared" si="178"/>
        <v>100</v>
      </c>
    </row>
    <row r="559" spans="1:8" x14ac:dyDescent="0.2">
      <c r="A559" s="102" t="s">
        <v>238</v>
      </c>
      <c r="B559" s="53" t="s">
        <v>252</v>
      </c>
      <c r="C559" s="53" t="s">
        <v>232</v>
      </c>
      <c r="D559" s="53" t="s">
        <v>597</v>
      </c>
      <c r="E559" s="53" t="s">
        <v>239</v>
      </c>
      <c r="F559" s="118">
        <v>45005.864999999998</v>
      </c>
      <c r="G559" s="133">
        <v>45005.864999999998</v>
      </c>
      <c r="H559" s="133">
        <f t="shared" si="178"/>
        <v>100</v>
      </c>
    </row>
    <row r="560" spans="1:8" x14ac:dyDescent="0.2">
      <c r="A560" s="102" t="s">
        <v>260</v>
      </c>
      <c r="B560" s="53" t="s">
        <v>252</v>
      </c>
      <c r="C560" s="53" t="s">
        <v>232</v>
      </c>
      <c r="D560" s="53" t="s">
        <v>597</v>
      </c>
      <c r="E560" s="53" t="s">
        <v>261</v>
      </c>
      <c r="F560" s="118">
        <v>394.13499999999999</v>
      </c>
      <c r="G560" s="133">
        <v>394.13499999999999</v>
      </c>
      <c r="H560" s="133">
        <f t="shared" si="178"/>
        <v>100</v>
      </c>
    </row>
    <row r="561" spans="1:8" ht="36" x14ac:dyDescent="0.2">
      <c r="A561" s="217" t="s">
        <v>599</v>
      </c>
      <c r="B561" s="104" t="s">
        <v>252</v>
      </c>
      <c r="C561" s="104" t="s">
        <v>232</v>
      </c>
      <c r="D561" s="104" t="s">
        <v>689</v>
      </c>
      <c r="E561" s="53"/>
      <c r="F561" s="143">
        <f>F562</f>
        <v>7772.9409999999998</v>
      </c>
      <c r="G561" s="143">
        <f>G562</f>
        <v>7772.9409999999998</v>
      </c>
      <c r="H561" s="143">
        <f t="shared" si="178"/>
        <v>100</v>
      </c>
    </row>
    <row r="562" spans="1:8" x14ac:dyDescent="0.2">
      <c r="A562" s="102" t="s">
        <v>236</v>
      </c>
      <c r="B562" s="53" t="s">
        <v>252</v>
      </c>
      <c r="C562" s="53" t="s">
        <v>232</v>
      </c>
      <c r="D562" s="53" t="s">
        <v>689</v>
      </c>
      <c r="E562" s="53" t="s">
        <v>237</v>
      </c>
      <c r="F562" s="133">
        <f>F563+F564</f>
        <v>7772.9409999999998</v>
      </c>
      <c r="G562" s="133">
        <f>G563+G564</f>
        <v>7772.9409999999998</v>
      </c>
      <c r="H562" s="133">
        <f t="shared" si="178"/>
        <v>100</v>
      </c>
    </row>
    <row r="563" spans="1:8" x14ac:dyDescent="0.2">
      <c r="A563" s="102" t="s">
        <v>238</v>
      </c>
      <c r="B563" s="53" t="s">
        <v>252</v>
      </c>
      <c r="C563" s="53" t="s">
        <v>232</v>
      </c>
      <c r="D563" s="53" t="s">
        <v>689</v>
      </c>
      <c r="E563" s="53" t="s">
        <v>239</v>
      </c>
      <c r="F563" s="133">
        <v>7368.69463</v>
      </c>
      <c r="G563" s="133">
        <v>7368.69463</v>
      </c>
      <c r="H563" s="133">
        <f t="shared" si="178"/>
        <v>100</v>
      </c>
    </row>
    <row r="564" spans="1:8" x14ac:dyDescent="0.2">
      <c r="A564" s="102" t="s">
        <v>260</v>
      </c>
      <c r="B564" s="53" t="s">
        <v>252</v>
      </c>
      <c r="C564" s="53" t="s">
        <v>232</v>
      </c>
      <c r="D564" s="53" t="s">
        <v>689</v>
      </c>
      <c r="E564" s="53" t="s">
        <v>261</v>
      </c>
      <c r="F564" s="133">
        <v>404.24637000000001</v>
      </c>
      <c r="G564" s="133">
        <v>404.24637000000001</v>
      </c>
      <c r="H564" s="133">
        <f t="shared" si="178"/>
        <v>100</v>
      </c>
    </row>
    <row r="565" spans="1:8" ht="24" x14ac:dyDescent="0.2">
      <c r="A565" s="217" t="s">
        <v>601</v>
      </c>
      <c r="B565" s="104" t="s">
        <v>252</v>
      </c>
      <c r="C565" s="104" t="s">
        <v>232</v>
      </c>
      <c r="D565" s="104" t="s">
        <v>600</v>
      </c>
      <c r="E565" s="53"/>
      <c r="F565" s="143">
        <f>F566</f>
        <v>874.28000000000009</v>
      </c>
      <c r="G565" s="143">
        <f t="shared" ref="G565" si="179">G566</f>
        <v>874.28000000000009</v>
      </c>
      <c r="H565" s="143">
        <f t="shared" si="178"/>
        <v>100</v>
      </c>
    </row>
    <row r="566" spans="1:8" x14ac:dyDescent="0.2">
      <c r="A566" s="102" t="s">
        <v>236</v>
      </c>
      <c r="B566" s="53" t="s">
        <v>252</v>
      </c>
      <c r="C566" s="53" t="s">
        <v>232</v>
      </c>
      <c r="D566" s="53" t="s">
        <v>600</v>
      </c>
      <c r="E566" s="53" t="s">
        <v>237</v>
      </c>
      <c r="F566" s="133">
        <f>F567+F568</f>
        <v>874.28000000000009</v>
      </c>
      <c r="G566" s="133">
        <f t="shared" ref="G566" si="180">G567+G568</f>
        <v>874.28000000000009</v>
      </c>
      <c r="H566" s="133">
        <f t="shared" si="178"/>
        <v>100</v>
      </c>
    </row>
    <row r="567" spans="1:8" x14ac:dyDescent="0.2">
      <c r="A567" s="102" t="s">
        <v>238</v>
      </c>
      <c r="B567" s="53" t="s">
        <v>252</v>
      </c>
      <c r="C567" s="53" t="s">
        <v>232</v>
      </c>
      <c r="D567" s="53" t="s">
        <v>600</v>
      </c>
      <c r="E567" s="53" t="s">
        <v>239</v>
      </c>
      <c r="F567" s="133">
        <v>828.71</v>
      </c>
      <c r="G567" s="133">
        <v>828.71</v>
      </c>
      <c r="H567" s="133">
        <f t="shared" si="178"/>
        <v>100</v>
      </c>
    </row>
    <row r="568" spans="1:8" x14ac:dyDescent="0.2">
      <c r="A568" s="102" t="s">
        <v>260</v>
      </c>
      <c r="B568" s="53" t="s">
        <v>252</v>
      </c>
      <c r="C568" s="53" t="s">
        <v>232</v>
      </c>
      <c r="D568" s="53" t="s">
        <v>600</v>
      </c>
      <c r="E568" s="53" t="s">
        <v>261</v>
      </c>
      <c r="F568" s="133">
        <v>45.57</v>
      </c>
      <c r="G568" s="133">
        <v>45.57</v>
      </c>
      <c r="H568" s="133">
        <f t="shared" si="178"/>
        <v>100</v>
      </c>
    </row>
    <row r="569" spans="1:8" ht="24" x14ac:dyDescent="0.2">
      <c r="A569" s="217" t="s">
        <v>602</v>
      </c>
      <c r="B569" s="104" t="s">
        <v>252</v>
      </c>
      <c r="C569" s="104" t="s">
        <v>232</v>
      </c>
      <c r="D569" s="95" t="s">
        <v>603</v>
      </c>
      <c r="E569" s="53"/>
      <c r="F569" s="143">
        <f>F570</f>
        <v>26724.700000000004</v>
      </c>
      <c r="G569" s="143">
        <f t="shared" ref="G569" si="181">G570</f>
        <v>26724.700000000004</v>
      </c>
      <c r="H569" s="143">
        <f t="shared" si="178"/>
        <v>100</v>
      </c>
    </row>
    <row r="570" spans="1:8" x14ac:dyDescent="0.2">
      <c r="A570" s="102" t="s">
        <v>236</v>
      </c>
      <c r="B570" s="53" t="s">
        <v>252</v>
      </c>
      <c r="C570" s="53" t="s">
        <v>232</v>
      </c>
      <c r="D570" s="53" t="s">
        <v>603</v>
      </c>
      <c r="E570" s="53" t="s">
        <v>237</v>
      </c>
      <c r="F570" s="133">
        <f>F571+F572</f>
        <v>26724.700000000004</v>
      </c>
      <c r="G570" s="133">
        <f>G571+G572</f>
        <v>26724.700000000004</v>
      </c>
      <c r="H570" s="133">
        <f t="shared" si="178"/>
        <v>100</v>
      </c>
    </row>
    <row r="571" spans="1:8" x14ac:dyDescent="0.2">
      <c r="A571" s="102" t="s">
        <v>238</v>
      </c>
      <c r="B571" s="53" t="s">
        <v>252</v>
      </c>
      <c r="C571" s="53" t="s">
        <v>232</v>
      </c>
      <c r="D571" s="53" t="s">
        <v>603</v>
      </c>
      <c r="E571" s="53" t="s">
        <v>239</v>
      </c>
      <c r="F571" s="133">
        <v>24472.032890000002</v>
      </c>
      <c r="G571" s="133">
        <v>24472.032890000002</v>
      </c>
      <c r="H571" s="133">
        <f t="shared" si="178"/>
        <v>100</v>
      </c>
    </row>
    <row r="572" spans="1:8" x14ac:dyDescent="0.2">
      <c r="A572" s="102" t="s">
        <v>260</v>
      </c>
      <c r="B572" s="53" t="s">
        <v>252</v>
      </c>
      <c r="C572" s="53" t="s">
        <v>232</v>
      </c>
      <c r="D572" s="53" t="s">
        <v>603</v>
      </c>
      <c r="E572" s="53" t="s">
        <v>261</v>
      </c>
      <c r="F572" s="133">
        <v>2252.6671100000003</v>
      </c>
      <c r="G572" s="133">
        <v>2252.6671100000003</v>
      </c>
      <c r="H572" s="133">
        <f t="shared" si="178"/>
        <v>100</v>
      </c>
    </row>
    <row r="573" spans="1:8" ht="36" x14ac:dyDescent="0.2">
      <c r="A573" s="138" t="s">
        <v>688</v>
      </c>
      <c r="B573" s="104" t="s">
        <v>252</v>
      </c>
      <c r="C573" s="104" t="s">
        <v>232</v>
      </c>
      <c r="D573" s="104" t="s">
        <v>687</v>
      </c>
      <c r="E573" s="104"/>
      <c r="F573" s="143">
        <f>F574</f>
        <v>3121.944</v>
      </c>
      <c r="G573" s="143">
        <f>G574</f>
        <v>3121.944</v>
      </c>
      <c r="H573" s="143">
        <f t="shared" si="178"/>
        <v>100</v>
      </c>
    </row>
    <row r="574" spans="1:8" x14ac:dyDescent="0.2">
      <c r="A574" s="94" t="s">
        <v>236</v>
      </c>
      <c r="B574" s="53" t="s">
        <v>252</v>
      </c>
      <c r="C574" s="53" t="s">
        <v>232</v>
      </c>
      <c r="D574" s="53" t="s">
        <v>687</v>
      </c>
      <c r="E574" s="53" t="s">
        <v>237</v>
      </c>
      <c r="F574" s="133">
        <f>F575+F576</f>
        <v>3121.944</v>
      </c>
      <c r="G574" s="133">
        <f>G575+G576</f>
        <v>3121.944</v>
      </c>
      <c r="H574" s="133">
        <f t="shared" si="178"/>
        <v>100</v>
      </c>
    </row>
    <row r="575" spans="1:8" x14ac:dyDescent="0.2">
      <c r="A575" s="94" t="s">
        <v>238</v>
      </c>
      <c r="B575" s="53" t="s">
        <v>252</v>
      </c>
      <c r="C575" s="53" t="s">
        <v>232</v>
      </c>
      <c r="D575" s="53" t="s">
        <v>687</v>
      </c>
      <c r="E575" s="53" t="s">
        <v>239</v>
      </c>
      <c r="F575" s="133">
        <v>2964.35538</v>
      </c>
      <c r="G575" s="133">
        <v>2964.35538</v>
      </c>
      <c r="H575" s="133">
        <f t="shared" si="178"/>
        <v>100</v>
      </c>
    </row>
    <row r="576" spans="1:8" x14ac:dyDescent="0.2">
      <c r="A576" s="94" t="s">
        <v>260</v>
      </c>
      <c r="B576" s="53" t="s">
        <v>252</v>
      </c>
      <c r="C576" s="53" t="s">
        <v>232</v>
      </c>
      <c r="D576" s="53" t="s">
        <v>687</v>
      </c>
      <c r="E576" s="53" t="s">
        <v>261</v>
      </c>
      <c r="F576" s="133">
        <v>157.58861999999999</v>
      </c>
      <c r="G576" s="133">
        <v>157.58861999999999</v>
      </c>
      <c r="H576" s="133">
        <f t="shared" si="178"/>
        <v>100</v>
      </c>
    </row>
    <row r="577" spans="1:8" ht="24" x14ac:dyDescent="0.2">
      <c r="A577" s="138" t="s">
        <v>692</v>
      </c>
      <c r="B577" s="104" t="s">
        <v>252</v>
      </c>
      <c r="C577" s="104" t="s">
        <v>232</v>
      </c>
      <c r="D577" s="104" t="s">
        <v>693</v>
      </c>
      <c r="E577" s="104"/>
      <c r="F577" s="143">
        <f>F578</f>
        <v>106428.227</v>
      </c>
      <c r="G577" s="143">
        <f>G578</f>
        <v>106428.227</v>
      </c>
      <c r="H577" s="143">
        <f t="shared" si="178"/>
        <v>100</v>
      </c>
    </row>
    <row r="578" spans="1:8" x14ac:dyDescent="0.2">
      <c r="A578" s="94" t="s">
        <v>236</v>
      </c>
      <c r="B578" s="53" t="s">
        <v>252</v>
      </c>
      <c r="C578" s="53" t="s">
        <v>232</v>
      </c>
      <c r="D578" s="53" t="s">
        <v>693</v>
      </c>
      <c r="E578" s="53" t="s">
        <v>237</v>
      </c>
      <c r="F578" s="133">
        <f>F579+F580</f>
        <v>106428.227</v>
      </c>
      <c r="G578" s="133">
        <f>G579+G580</f>
        <v>106428.227</v>
      </c>
      <c r="H578" s="133">
        <f t="shared" si="178"/>
        <v>100</v>
      </c>
    </row>
    <row r="579" spans="1:8" x14ac:dyDescent="0.2">
      <c r="A579" s="94" t="s">
        <v>238</v>
      </c>
      <c r="B579" s="53" t="s">
        <v>252</v>
      </c>
      <c r="C579" s="53" t="s">
        <v>232</v>
      </c>
      <c r="D579" s="53" t="s">
        <v>693</v>
      </c>
      <c r="E579" s="53" t="s">
        <v>239</v>
      </c>
      <c r="F579" s="133">
        <v>102703.193</v>
      </c>
      <c r="G579" s="133">
        <v>102703.193</v>
      </c>
      <c r="H579" s="133">
        <f t="shared" si="178"/>
        <v>100</v>
      </c>
    </row>
    <row r="580" spans="1:8" x14ac:dyDescent="0.2">
      <c r="A580" s="94" t="s">
        <v>260</v>
      </c>
      <c r="B580" s="53" t="s">
        <v>252</v>
      </c>
      <c r="C580" s="53" t="s">
        <v>232</v>
      </c>
      <c r="D580" s="53" t="s">
        <v>693</v>
      </c>
      <c r="E580" s="53" t="s">
        <v>261</v>
      </c>
      <c r="F580" s="133">
        <v>3725.0340000000001</v>
      </c>
      <c r="G580" s="133">
        <v>3725.0340000000001</v>
      </c>
      <c r="H580" s="133">
        <f t="shared" si="178"/>
        <v>100</v>
      </c>
    </row>
    <row r="581" spans="1:8" ht="24" x14ac:dyDescent="0.2">
      <c r="A581" s="138" t="s">
        <v>701</v>
      </c>
      <c r="B581" s="104" t="s">
        <v>252</v>
      </c>
      <c r="C581" s="104" t="s">
        <v>232</v>
      </c>
      <c r="D581" s="95" t="s">
        <v>702</v>
      </c>
      <c r="E581" s="53"/>
      <c r="F581" s="143">
        <f>F582</f>
        <v>10758.034</v>
      </c>
      <c r="G581" s="143">
        <f>G582</f>
        <v>10732.97982</v>
      </c>
      <c r="H581" s="143">
        <f t="shared" si="178"/>
        <v>99.767111909109047</v>
      </c>
    </row>
    <row r="582" spans="1:8" x14ac:dyDescent="0.2">
      <c r="A582" s="94" t="s">
        <v>236</v>
      </c>
      <c r="B582" s="53" t="s">
        <v>252</v>
      </c>
      <c r="C582" s="53" t="s">
        <v>232</v>
      </c>
      <c r="D582" s="53" t="s">
        <v>702</v>
      </c>
      <c r="E582" s="53" t="s">
        <v>237</v>
      </c>
      <c r="F582" s="133">
        <f>F583+F584</f>
        <v>10758.034</v>
      </c>
      <c r="G582" s="133">
        <f>G583+G584</f>
        <v>10732.97982</v>
      </c>
      <c r="H582" s="133">
        <f t="shared" si="178"/>
        <v>99.767111909109047</v>
      </c>
    </row>
    <row r="583" spans="1:8" x14ac:dyDescent="0.2">
      <c r="A583" s="94" t="s">
        <v>238</v>
      </c>
      <c r="B583" s="53" t="s">
        <v>252</v>
      </c>
      <c r="C583" s="53" t="s">
        <v>232</v>
      </c>
      <c r="D583" s="53" t="s">
        <v>702</v>
      </c>
      <c r="E583" s="53" t="s">
        <v>239</v>
      </c>
      <c r="F583" s="133">
        <v>10273.248239999999</v>
      </c>
      <c r="G583" s="133">
        <v>10248.19406</v>
      </c>
      <c r="H583" s="133">
        <f t="shared" si="178"/>
        <v>99.756122120144553</v>
      </c>
    </row>
    <row r="584" spans="1:8" x14ac:dyDescent="0.2">
      <c r="A584" s="94" t="s">
        <v>260</v>
      </c>
      <c r="B584" s="53" t="s">
        <v>252</v>
      </c>
      <c r="C584" s="53" t="s">
        <v>232</v>
      </c>
      <c r="D584" s="53" t="s">
        <v>702</v>
      </c>
      <c r="E584" s="53" t="s">
        <v>261</v>
      </c>
      <c r="F584" s="133">
        <v>484.78575999999998</v>
      </c>
      <c r="G584" s="133">
        <v>484.78575999999998</v>
      </c>
      <c r="H584" s="133">
        <f t="shared" si="178"/>
        <v>100</v>
      </c>
    </row>
    <row r="585" spans="1:8" x14ac:dyDescent="0.2">
      <c r="A585" s="98" t="s">
        <v>474</v>
      </c>
      <c r="B585" s="95" t="s">
        <v>252</v>
      </c>
      <c r="C585" s="95" t="s">
        <v>232</v>
      </c>
      <c r="D585" s="95" t="s">
        <v>475</v>
      </c>
      <c r="E585" s="95"/>
      <c r="F585" s="120">
        <f t="shared" ref="F585:G586" si="182">F586</f>
        <v>24763.5</v>
      </c>
      <c r="G585" s="120">
        <f t="shared" si="182"/>
        <v>24693.625</v>
      </c>
      <c r="H585" s="120">
        <f t="shared" si="178"/>
        <v>99.717830678215918</v>
      </c>
    </row>
    <row r="586" spans="1:8" x14ac:dyDescent="0.2">
      <c r="A586" s="217" t="s">
        <v>476</v>
      </c>
      <c r="B586" s="104" t="s">
        <v>252</v>
      </c>
      <c r="C586" s="104" t="s">
        <v>232</v>
      </c>
      <c r="D586" s="104" t="s">
        <v>477</v>
      </c>
      <c r="E586" s="104"/>
      <c r="F586" s="132">
        <f t="shared" si="182"/>
        <v>24763.5</v>
      </c>
      <c r="G586" s="132">
        <f t="shared" si="182"/>
        <v>24693.625</v>
      </c>
      <c r="H586" s="132">
        <f t="shared" si="178"/>
        <v>99.717830678215918</v>
      </c>
    </row>
    <row r="587" spans="1:8" x14ac:dyDescent="0.2">
      <c r="A587" s="102" t="s">
        <v>236</v>
      </c>
      <c r="B587" s="53" t="s">
        <v>252</v>
      </c>
      <c r="C587" s="53" t="s">
        <v>232</v>
      </c>
      <c r="D587" s="53" t="s">
        <v>478</v>
      </c>
      <c r="E587" s="53" t="s">
        <v>237</v>
      </c>
      <c r="F587" s="118">
        <f>F588+F589</f>
        <v>24763.5</v>
      </c>
      <c r="G587" s="118">
        <f>G588+G589</f>
        <v>24693.625</v>
      </c>
      <c r="H587" s="118">
        <f t="shared" si="178"/>
        <v>99.717830678215918</v>
      </c>
    </row>
    <row r="588" spans="1:8" x14ac:dyDescent="0.2">
      <c r="A588" s="102" t="s">
        <v>238</v>
      </c>
      <c r="B588" s="53" t="s">
        <v>252</v>
      </c>
      <c r="C588" s="53" t="s">
        <v>232</v>
      </c>
      <c r="D588" s="53" t="s">
        <v>478</v>
      </c>
      <c r="E588" s="53" t="s">
        <v>239</v>
      </c>
      <c r="F588" s="118">
        <v>24066.539000000001</v>
      </c>
      <c r="G588" s="118">
        <v>23996.664000000001</v>
      </c>
      <c r="H588" s="118">
        <f t="shared" si="178"/>
        <v>99.709659124646038</v>
      </c>
    </row>
    <row r="589" spans="1:8" x14ac:dyDescent="0.2">
      <c r="A589" s="102" t="s">
        <v>260</v>
      </c>
      <c r="B589" s="53" t="s">
        <v>252</v>
      </c>
      <c r="C589" s="53" t="s">
        <v>232</v>
      </c>
      <c r="D589" s="53" t="s">
        <v>478</v>
      </c>
      <c r="E589" s="53" t="s">
        <v>261</v>
      </c>
      <c r="F589" s="133">
        <v>696.96100000000001</v>
      </c>
      <c r="G589" s="133">
        <v>696.96100000000001</v>
      </c>
      <c r="H589" s="133">
        <f t="shared" si="178"/>
        <v>100</v>
      </c>
    </row>
    <row r="590" spans="1:8" x14ac:dyDescent="0.2">
      <c r="A590" s="98" t="s">
        <v>301</v>
      </c>
      <c r="B590" s="95" t="s">
        <v>252</v>
      </c>
      <c r="C590" s="95" t="s">
        <v>188</v>
      </c>
      <c r="D590" s="95"/>
      <c r="E590" s="95"/>
      <c r="F590" s="120">
        <f>F591+F596</f>
        <v>265293.13999999996</v>
      </c>
      <c r="G590" s="120">
        <f t="shared" ref="G590" si="183">G591+G596</f>
        <v>265153.45182999998</v>
      </c>
      <c r="H590" s="120">
        <f t="shared" si="178"/>
        <v>99.947345728577844</v>
      </c>
    </row>
    <row r="591" spans="1:8" ht="13.5" x14ac:dyDescent="0.2">
      <c r="A591" s="217" t="s">
        <v>458</v>
      </c>
      <c r="B591" s="108" t="s">
        <v>252</v>
      </c>
      <c r="C591" s="108" t="s">
        <v>188</v>
      </c>
      <c r="D591" s="108" t="s">
        <v>459</v>
      </c>
      <c r="E591" s="112"/>
      <c r="F591" s="132">
        <f t="shared" ref="F591:G594" si="184">F592</f>
        <v>131426.16999999998</v>
      </c>
      <c r="G591" s="132">
        <f t="shared" si="184"/>
        <v>131294.658</v>
      </c>
      <c r="H591" s="132">
        <f t="shared" si="178"/>
        <v>99.899934693371961</v>
      </c>
    </row>
    <row r="592" spans="1:8" x14ac:dyDescent="0.2">
      <c r="A592" s="98" t="s">
        <v>460</v>
      </c>
      <c r="B592" s="95" t="s">
        <v>252</v>
      </c>
      <c r="C592" s="95" t="s">
        <v>188</v>
      </c>
      <c r="D592" s="95" t="s">
        <v>461</v>
      </c>
      <c r="E592" s="53"/>
      <c r="F592" s="120">
        <f t="shared" si="184"/>
        <v>131426.16999999998</v>
      </c>
      <c r="G592" s="120">
        <f t="shared" si="184"/>
        <v>131294.658</v>
      </c>
      <c r="H592" s="120">
        <f t="shared" si="178"/>
        <v>99.899934693371961</v>
      </c>
    </row>
    <row r="593" spans="1:8" x14ac:dyDescent="0.2">
      <c r="A593" s="217" t="s">
        <v>479</v>
      </c>
      <c r="B593" s="104" t="s">
        <v>252</v>
      </c>
      <c r="C593" s="104" t="s">
        <v>188</v>
      </c>
      <c r="D593" s="104" t="s">
        <v>480</v>
      </c>
      <c r="E593" s="104"/>
      <c r="F593" s="132">
        <f t="shared" si="184"/>
        <v>131426.16999999998</v>
      </c>
      <c r="G593" s="132">
        <f t="shared" si="184"/>
        <v>131294.658</v>
      </c>
      <c r="H593" s="132">
        <f t="shared" si="178"/>
        <v>99.899934693371961</v>
      </c>
    </row>
    <row r="594" spans="1:8" x14ac:dyDescent="0.2">
      <c r="A594" s="102" t="s">
        <v>236</v>
      </c>
      <c r="B594" s="53" t="s">
        <v>252</v>
      </c>
      <c r="C594" s="53" t="s">
        <v>188</v>
      </c>
      <c r="D594" s="53" t="s">
        <v>480</v>
      </c>
      <c r="E594" s="53" t="s">
        <v>237</v>
      </c>
      <c r="F594" s="118">
        <f>F595</f>
        <v>131426.16999999998</v>
      </c>
      <c r="G594" s="118">
        <f t="shared" si="184"/>
        <v>131294.658</v>
      </c>
      <c r="H594" s="118">
        <f t="shared" si="178"/>
        <v>99.899934693371961</v>
      </c>
    </row>
    <row r="595" spans="1:8" x14ac:dyDescent="0.2">
      <c r="A595" s="102" t="s">
        <v>260</v>
      </c>
      <c r="B595" s="53" t="s">
        <v>252</v>
      </c>
      <c r="C595" s="53" t="s">
        <v>188</v>
      </c>
      <c r="D595" s="53" t="s">
        <v>480</v>
      </c>
      <c r="E595" s="53" t="s">
        <v>261</v>
      </c>
      <c r="F595" s="118">
        <v>131426.16999999998</v>
      </c>
      <c r="G595" s="118">
        <v>131294.658</v>
      </c>
      <c r="H595" s="118">
        <f t="shared" si="178"/>
        <v>99.899934693371961</v>
      </c>
    </row>
    <row r="596" spans="1:8" x14ac:dyDescent="0.2">
      <c r="A596" s="217" t="s">
        <v>302</v>
      </c>
      <c r="B596" s="104" t="s">
        <v>252</v>
      </c>
      <c r="C596" s="104" t="s">
        <v>188</v>
      </c>
      <c r="D596" s="104" t="s">
        <v>303</v>
      </c>
      <c r="E596" s="104"/>
      <c r="F596" s="132">
        <f t="shared" ref="F596:G600" si="185">F597</f>
        <v>133866.96999999997</v>
      </c>
      <c r="G596" s="132">
        <f t="shared" si="185"/>
        <v>133858.79382999998</v>
      </c>
      <c r="H596" s="132">
        <f t="shared" si="178"/>
        <v>99.99389231712648</v>
      </c>
    </row>
    <row r="597" spans="1:8" ht="24" x14ac:dyDescent="0.2">
      <c r="A597" s="98" t="s">
        <v>304</v>
      </c>
      <c r="B597" s="95" t="s">
        <v>252</v>
      </c>
      <c r="C597" s="95" t="s">
        <v>188</v>
      </c>
      <c r="D597" s="95" t="s">
        <v>305</v>
      </c>
      <c r="E597" s="95"/>
      <c r="F597" s="120">
        <f t="shared" si="185"/>
        <v>133866.96999999997</v>
      </c>
      <c r="G597" s="120">
        <f t="shared" si="185"/>
        <v>133858.79382999998</v>
      </c>
      <c r="H597" s="120">
        <f t="shared" si="178"/>
        <v>99.99389231712648</v>
      </c>
    </row>
    <row r="598" spans="1:8" ht="24" x14ac:dyDescent="0.2">
      <c r="A598" s="98" t="s">
        <v>306</v>
      </c>
      <c r="B598" s="95" t="s">
        <v>252</v>
      </c>
      <c r="C598" s="95" t="s">
        <v>188</v>
      </c>
      <c r="D598" s="95" t="s">
        <v>307</v>
      </c>
      <c r="E598" s="95"/>
      <c r="F598" s="120">
        <f t="shared" si="185"/>
        <v>133866.96999999997</v>
      </c>
      <c r="G598" s="120">
        <f t="shared" si="185"/>
        <v>133858.79382999998</v>
      </c>
      <c r="H598" s="120">
        <f t="shared" si="178"/>
        <v>99.99389231712648</v>
      </c>
    </row>
    <row r="599" spans="1:8" ht="24" x14ac:dyDescent="0.2">
      <c r="A599" s="236" t="s">
        <v>308</v>
      </c>
      <c r="B599" s="112" t="s">
        <v>252</v>
      </c>
      <c r="C599" s="112" t="s">
        <v>188</v>
      </c>
      <c r="D599" s="112" t="s">
        <v>307</v>
      </c>
      <c r="E599" s="112"/>
      <c r="F599" s="134">
        <f t="shared" si="185"/>
        <v>133866.96999999997</v>
      </c>
      <c r="G599" s="134">
        <f t="shared" si="185"/>
        <v>133858.79382999998</v>
      </c>
      <c r="H599" s="134">
        <f t="shared" si="178"/>
        <v>99.99389231712648</v>
      </c>
    </row>
    <row r="600" spans="1:8" s="161" customFormat="1" x14ac:dyDescent="0.2">
      <c r="A600" s="102" t="s">
        <v>236</v>
      </c>
      <c r="B600" s="53" t="s">
        <v>252</v>
      </c>
      <c r="C600" s="53" t="s">
        <v>188</v>
      </c>
      <c r="D600" s="53" t="s">
        <v>307</v>
      </c>
      <c r="E600" s="53" t="s">
        <v>237</v>
      </c>
      <c r="F600" s="118">
        <f t="shared" si="185"/>
        <v>133866.96999999997</v>
      </c>
      <c r="G600" s="118">
        <f t="shared" si="185"/>
        <v>133858.79382999998</v>
      </c>
      <c r="H600" s="118">
        <f t="shared" si="178"/>
        <v>99.99389231712648</v>
      </c>
    </row>
    <row r="601" spans="1:8" s="161" customFormat="1" x14ac:dyDescent="0.2">
      <c r="A601" s="102" t="s">
        <v>238</v>
      </c>
      <c r="B601" s="53" t="s">
        <v>252</v>
      </c>
      <c r="C601" s="53" t="s">
        <v>188</v>
      </c>
      <c r="D601" s="53" t="s">
        <v>307</v>
      </c>
      <c r="E601" s="53" t="s">
        <v>239</v>
      </c>
      <c r="F601" s="118">
        <v>133866.96999999997</v>
      </c>
      <c r="G601" s="118">
        <v>133858.79382999998</v>
      </c>
      <c r="H601" s="118">
        <f t="shared" si="178"/>
        <v>99.99389231712648</v>
      </c>
    </row>
    <row r="602" spans="1:8" s="161" customFormat="1" x14ac:dyDescent="0.2">
      <c r="A602" s="98" t="s">
        <v>253</v>
      </c>
      <c r="B602" s="95" t="s">
        <v>252</v>
      </c>
      <c r="C602" s="95" t="s">
        <v>252</v>
      </c>
      <c r="D602" s="95"/>
      <c r="E602" s="95"/>
      <c r="F602" s="120">
        <f>F603+F608</f>
        <v>5632</v>
      </c>
      <c r="G602" s="120">
        <f t="shared" ref="G602" si="186">G603+G608</f>
        <v>5616.09</v>
      </c>
      <c r="H602" s="120">
        <f t="shared" si="178"/>
        <v>99.717507102272734</v>
      </c>
    </row>
    <row r="603" spans="1:8" ht="13.5" x14ac:dyDescent="0.2">
      <c r="A603" s="217" t="s">
        <v>458</v>
      </c>
      <c r="B603" s="104" t="s">
        <v>252</v>
      </c>
      <c r="C603" s="104" t="s">
        <v>252</v>
      </c>
      <c r="D603" s="108" t="s">
        <v>459</v>
      </c>
      <c r="E603" s="104"/>
      <c r="F603" s="132">
        <f>F604</f>
        <v>1032</v>
      </c>
      <c r="G603" s="143">
        <f t="shared" ref="G603:G606" si="187">G604</f>
        <v>1032</v>
      </c>
      <c r="H603" s="143">
        <f t="shared" si="178"/>
        <v>100</v>
      </c>
    </row>
    <row r="604" spans="1:8" x14ac:dyDescent="0.2">
      <c r="A604" s="98" t="s">
        <v>460</v>
      </c>
      <c r="B604" s="95" t="s">
        <v>252</v>
      </c>
      <c r="C604" s="95" t="s">
        <v>252</v>
      </c>
      <c r="D604" s="95" t="s">
        <v>461</v>
      </c>
      <c r="E604" s="95"/>
      <c r="F604" s="120">
        <f>F605</f>
        <v>1032</v>
      </c>
      <c r="G604" s="137">
        <f t="shared" si="187"/>
        <v>1032</v>
      </c>
      <c r="H604" s="137">
        <f t="shared" si="178"/>
        <v>100</v>
      </c>
    </row>
    <row r="605" spans="1:8" ht="24" x14ac:dyDescent="0.2">
      <c r="A605" s="217" t="s">
        <v>481</v>
      </c>
      <c r="B605" s="104" t="s">
        <v>252</v>
      </c>
      <c r="C605" s="104" t="s">
        <v>252</v>
      </c>
      <c r="D605" s="104" t="s">
        <v>482</v>
      </c>
      <c r="E605" s="104"/>
      <c r="F605" s="132">
        <f>F606</f>
        <v>1032</v>
      </c>
      <c r="G605" s="143">
        <f t="shared" si="187"/>
        <v>1032</v>
      </c>
      <c r="H605" s="143">
        <f t="shared" si="178"/>
        <v>100</v>
      </c>
    </row>
    <row r="606" spans="1:8" x14ac:dyDescent="0.2">
      <c r="A606" s="102" t="s">
        <v>236</v>
      </c>
      <c r="B606" s="53" t="s">
        <v>252</v>
      </c>
      <c r="C606" s="53" t="s">
        <v>252</v>
      </c>
      <c r="D606" s="53" t="s">
        <v>482</v>
      </c>
      <c r="E606" s="53" t="s">
        <v>237</v>
      </c>
      <c r="F606" s="118">
        <f>F607</f>
        <v>1032</v>
      </c>
      <c r="G606" s="133">
        <f t="shared" si="187"/>
        <v>1032</v>
      </c>
      <c r="H606" s="133">
        <f t="shared" si="178"/>
        <v>100</v>
      </c>
    </row>
    <row r="607" spans="1:8" x14ac:dyDescent="0.2">
      <c r="A607" s="102" t="s">
        <v>238</v>
      </c>
      <c r="B607" s="53" t="s">
        <v>252</v>
      </c>
      <c r="C607" s="53" t="s">
        <v>252</v>
      </c>
      <c r="D607" s="53" t="s">
        <v>482</v>
      </c>
      <c r="E607" s="53" t="s">
        <v>239</v>
      </c>
      <c r="F607" s="118">
        <v>1032</v>
      </c>
      <c r="G607" s="133">
        <v>1032</v>
      </c>
      <c r="H607" s="133">
        <f t="shared" si="178"/>
        <v>100</v>
      </c>
    </row>
    <row r="608" spans="1:8" ht="24" x14ac:dyDescent="0.2">
      <c r="A608" s="217" t="s">
        <v>254</v>
      </c>
      <c r="B608" s="104" t="s">
        <v>252</v>
      </c>
      <c r="C608" s="104" t="s">
        <v>252</v>
      </c>
      <c r="D608" s="104" t="s">
        <v>255</v>
      </c>
      <c r="E608" s="104"/>
      <c r="F608" s="132">
        <f t="shared" ref="F608:G611" si="188">F609</f>
        <v>4600</v>
      </c>
      <c r="G608" s="132">
        <f t="shared" si="188"/>
        <v>4584.09</v>
      </c>
      <c r="H608" s="132">
        <f t="shared" si="178"/>
        <v>99.654130434782616</v>
      </c>
    </row>
    <row r="609" spans="1:8" x14ac:dyDescent="0.2">
      <c r="A609" s="98" t="s">
        <v>256</v>
      </c>
      <c r="B609" s="95" t="s">
        <v>252</v>
      </c>
      <c r="C609" s="95" t="s">
        <v>252</v>
      </c>
      <c r="D609" s="95" t="s">
        <v>257</v>
      </c>
      <c r="E609" s="95"/>
      <c r="F609" s="120">
        <f t="shared" si="188"/>
        <v>4600</v>
      </c>
      <c r="G609" s="120">
        <f t="shared" si="188"/>
        <v>4584.09</v>
      </c>
      <c r="H609" s="120">
        <f t="shared" ref="H609:H670" si="189">G609/F609*100</f>
        <v>99.654130434782616</v>
      </c>
    </row>
    <row r="610" spans="1:8" ht="24" x14ac:dyDescent="0.2">
      <c r="A610" s="217" t="s">
        <v>258</v>
      </c>
      <c r="B610" s="104" t="s">
        <v>252</v>
      </c>
      <c r="C610" s="104" t="s">
        <v>252</v>
      </c>
      <c r="D610" s="104" t="s">
        <v>259</v>
      </c>
      <c r="E610" s="104"/>
      <c r="F610" s="132">
        <f t="shared" si="188"/>
        <v>4600</v>
      </c>
      <c r="G610" s="132">
        <f>G611</f>
        <v>4584.09</v>
      </c>
      <c r="H610" s="132">
        <f t="shared" si="189"/>
        <v>99.654130434782616</v>
      </c>
    </row>
    <row r="611" spans="1:8" x14ac:dyDescent="0.2">
      <c r="A611" s="102" t="s">
        <v>122</v>
      </c>
      <c r="B611" s="53" t="s">
        <v>252</v>
      </c>
      <c r="C611" s="53" t="s">
        <v>252</v>
      </c>
      <c r="D611" s="53" t="s">
        <v>259</v>
      </c>
      <c r="E611" s="53" t="s">
        <v>123</v>
      </c>
      <c r="F611" s="118">
        <f t="shared" si="188"/>
        <v>4600</v>
      </c>
      <c r="G611" s="118">
        <f t="shared" si="188"/>
        <v>4584.09</v>
      </c>
      <c r="H611" s="118">
        <f t="shared" si="189"/>
        <v>99.654130434782616</v>
      </c>
    </row>
    <row r="612" spans="1:8" x14ac:dyDescent="0.2">
      <c r="A612" s="102" t="s">
        <v>124</v>
      </c>
      <c r="B612" s="53" t="s">
        <v>252</v>
      </c>
      <c r="C612" s="53" t="s">
        <v>252</v>
      </c>
      <c r="D612" s="53" t="s">
        <v>259</v>
      </c>
      <c r="E612" s="53" t="s">
        <v>125</v>
      </c>
      <c r="F612" s="118">
        <v>4600</v>
      </c>
      <c r="G612" s="118">
        <v>4584.09</v>
      </c>
      <c r="H612" s="118">
        <f t="shared" si="189"/>
        <v>99.654130434782616</v>
      </c>
    </row>
    <row r="613" spans="1:8" x14ac:dyDescent="0.2">
      <c r="A613" s="98" t="s">
        <v>402</v>
      </c>
      <c r="B613" s="95" t="s">
        <v>252</v>
      </c>
      <c r="C613" s="95" t="s">
        <v>287</v>
      </c>
      <c r="D613" s="95"/>
      <c r="E613" s="53"/>
      <c r="F613" s="120">
        <f>F614+F660</f>
        <v>300751.23878999997</v>
      </c>
      <c r="G613" s="120">
        <f>G614+G660</f>
        <v>266377.64648999996</v>
      </c>
      <c r="H613" s="120">
        <f t="shared" si="189"/>
        <v>88.570756204265734</v>
      </c>
    </row>
    <row r="614" spans="1:8" ht="13.5" x14ac:dyDescent="0.2">
      <c r="A614" s="237" t="s">
        <v>458</v>
      </c>
      <c r="B614" s="108" t="s">
        <v>252</v>
      </c>
      <c r="C614" s="108" t="s">
        <v>287</v>
      </c>
      <c r="D614" s="108" t="s">
        <v>459</v>
      </c>
      <c r="E614" s="53"/>
      <c r="F614" s="228">
        <f>F615+F624+F646+F641</f>
        <v>217686.23879</v>
      </c>
      <c r="G614" s="228">
        <f>G615+G624+G646+G641</f>
        <v>217116.24171999996</v>
      </c>
      <c r="H614" s="228">
        <f t="shared" si="189"/>
        <v>99.73815659034382</v>
      </c>
    </row>
    <row r="615" spans="1:8" x14ac:dyDescent="0.2">
      <c r="A615" s="98" t="s">
        <v>460</v>
      </c>
      <c r="B615" s="95" t="s">
        <v>252</v>
      </c>
      <c r="C615" s="95" t="s">
        <v>287</v>
      </c>
      <c r="D615" s="95" t="s">
        <v>461</v>
      </c>
      <c r="E615" s="95"/>
      <c r="F615" s="120">
        <f>F616+F620</f>
        <v>159280.99659999998</v>
      </c>
      <c r="G615" s="120">
        <f>G616+G620</f>
        <v>158933.29235999996</v>
      </c>
      <c r="H615" s="120">
        <f t="shared" si="189"/>
        <v>99.781703877159174</v>
      </c>
    </row>
    <row r="616" spans="1:8" ht="24" x14ac:dyDescent="0.2">
      <c r="A616" s="217" t="s">
        <v>483</v>
      </c>
      <c r="B616" s="104" t="s">
        <v>252</v>
      </c>
      <c r="C616" s="104" t="s">
        <v>287</v>
      </c>
      <c r="D616" s="104" t="s">
        <v>484</v>
      </c>
      <c r="E616" s="104"/>
      <c r="F616" s="132">
        <f t="shared" ref="F616:G616" si="190">F617</f>
        <v>11150</v>
      </c>
      <c r="G616" s="132">
        <f t="shared" si="190"/>
        <v>11045.66</v>
      </c>
      <c r="H616" s="132">
        <f t="shared" si="189"/>
        <v>99.064215246636763</v>
      </c>
    </row>
    <row r="617" spans="1:8" x14ac:dyDescent="0.2">
      <c r="A617" s="102" t="s">
        <v>236</v>
      </c>
      <c r="B617" s="53" t="s">
        <v>252</v>
      </c>
      <c r="C617" s="53" t="s">
        <v>287</v>
      </c>
      <c r="D617" s="53" t="s">
        <v>484</v>
      </c>
      <c r="E617" s="53" t="s">
        <v>237</v>
      </c>
      <c r="F617" s="118">
        <f>F618+F619</f>
        <v>11150</v>
      </c>
      <c r="G617" s="118">
        <f>G618+G619</f>
        <v>11045.66</v>
      </c>
      <c r="H617" s="118">
        <f t="shared" si="189"/>
        <v>99.064215246636763</v>
      </c>
    </row>
    <row r="618" spans="1:8" x14ac:dyDescent="0.2">
      <c r="A618" s="102" t="s">
        <v>238</v>
      </c>
      <c r="B618" s="53" t="s">
        <v>252</v>
      </c>
      <c r="C618" s="53" t="s">
        <v>287</v>
      </c>
      <c r="D618" s="53" t="s">
        <v>484</v>
      </c>
      <c r="E618" s="53" t="s">
        <v>239</v>
      </c>
      <c r="F618" s="118">
        <v>10900</v>
      </c>
      <c r="G618" s="118">
        <v>10795.66</v>
      </c>
      <c r="H618" s="118">
        <f t="shared" si="189"/>
        <v>99.04275229357799</v>
      </c>
    </row>
    <row r="619" spans="1:8" x14ac:dyDescent="0.2">
      <c r="A619" s="102" t="s">
        <v>260</v>
      </c>
      <c r="B619" s="53" t="s">
        <v>252</v>
      </c>
      <c r="C619" s="53" t="s">
        <v>287</v>
      </c>
      <c r="D619" s="53" t="s">
        <v>484</v>
      </c>
      <c r="E619" s="53" t="s">
        <v>261</v>
      </c>
      <c r="F619" s="118">
        <v>250</v>
      </c>
      <c r="G619" s="133">
        <v>250</v>
      </c>
      <c r="H619" s="133">
        <f t="shared" si="189"/>
        <v>100</v>
      </c>
    </row>
    <row r="620" spans="1:8" x14ac:dyDescent="0.2">
      <c r="A620" s="217" t="s">
        <v>485</v>
      </c>
      <c r="B620" s="112" t="s">
        <v>252</v>
      </c>
      <c r="C620" s="112" t="s">
        <v>287</v>
      </c>
      <c r="D620" s="104" t="s">
        <v>486</v>
      </c>
      <c r="E620" s="104"/>
      <c r="F620" s="132">
        <f>F621</f>
        <v>148130.99659999998</v>
      </c>
      <c r="G620" s="132">
        <f>G621</f>
        <v>147887.63235999996</v>
      </c>
      <c r="H620" s="132">
        <f t="shared" si="189"/>
        <v>99.835710117675646</v>
      </c>
    </row>
    <row r="621" spans="1:8" x14ac:dyDescent="0.2">
      <c r="A621" s="102" t="s">
        <v>236</v>
      </c>
      <c r="B621" s="53" t="s">
        <v>252</v>
      </c>
      <c r="C621" s="53" t="s">
        <v>287</v>
      </c>
      <c r="D621" s="53" t="s">
        <v>486</v>
      </c>
      <c r="E621" s="53" t="s">
        <v>237</v>
      </c>
      <c r="F621" s="118">
        <f>F622+F623</f>
        <v>148130.99659999998</v>
      </c>
      <c r="G621" s="118">
        <f>G622+G623</f>
        <v>147887.63235999996</v>
      </c>
      <c r="H621" s="118">
        <f t="shared" si="189"/>
        <v>99.835710117675646</v>
      </c>
    </row>
    <row r="622" spans="1:8" x14ac:dyDescent="0.2">
      <c r="A622" s="102" t="s">
        <v>238</v>
      </c>
      <c r="B622" s="53" t="s">
        <v>252</v>
      </c>
      <c r="C622" s="53" t="s">
        <v>287</v>
      </c>
      <c r="D622" s="53" t="s">
        <v>486</v>
      </c>
      <c r="E622" s="53" t="s">
        <v>239</v>
      </c>
      <c r="F622" s="118">
        <v>135361.58762999999</v>
      </c>
      <c r="G622" s="118">
        <v>135228.22338999997</v>
      </c>
      <c r="H622" s="118">
        <f t="shared" si="189"/>
        <v>99.901475564571115</v>
      </c>
    </row>
    <row r="623" spans="1:8" x14ac:dyDescent="0.2">
      <c r="A623" s="102" t="s">
        <v>260</v>
      </c>
      <c r="B623" s="53" t="s">
        <v>252</v>
      </c>
      <c r="C623" s="53" t="s">
        <v>287</v>
      </c>
      <c r="D623" s="53" t="s">
        <v>486</v>
      </c>
      <c r="E623" s="53" t="s">
        <v>261</v>
      </c>
      <c r="F623" s="118">
        <v>12769.40897</v>
      </c>
      <c r="G623" s="118">
        <v>12659.40897</v>
      </c>
      <c r="H623" s="118">
        <f t="shared" si="189"/>
        <v>99.138566238590769</v>
      </c>
    </row>
    <row r="624" spans="1:8" x14ac:dyDescent="0.2">
      <c r="A624" s="98" t="s">
        <v>487</v>
      </c>
      <c r="B624" s="95" t="s">
        <v>252</v>
      </c>
      <c r="C624" s="95" t="s">
        <v>287</v>
      </c>
      <c r="D624" s="95" t="s">
        <v>488</v>
      </c>
      <c r="E624" s="95"/>
      <c r="F624" s="120">
        <f>F625+F631+F634</f>
        <v>10757.2</v>
      </c>
      <c r="G624" s="120">
        <f>G625+G631+G634</f>
        <v>10666.9411</v>
      </c>
      <c r="H624" s="120">
        <f t="shared" si="189"/>
        <v>99.160944297772645</v>
      </c>
    </row>
    <row r="625" spans="1:8" ht="24" x14ac:dyDescent="0.2">
      <c r="A625" s="98" t="s">
        <v>489</v>
      </c>
      <c r="B625" s="95" t="s">
        <v>252</v>
      </c>
      <c r="C625" s="95" t="s">
        <v>287</v>
      </c>
      <c r="D625" s="95" t="s">
        <v>490</v>
      </c>
      <c r="E625" s="104"/>
      <c r="F625" s="120">
        <f>F626</f>
        <v>7777.2000000000007</v>
      </c>
      <c r="G625" s="120">
        <f>G626</f>
        <v>7772.4150000000009</v>
      </c>
      <c r="H625" s="120">
        <f t="shared" si="189"/>
        <v>99.93847400092578</v>
      </c>
    </row>
    <row r="626" spans="1:8" x14ac:dyDescent="0.2">
      <c r="A626" s="236" t="s">
        <v>178</v>
      </c>
      <c r="B626" s="112" t="s">
        <v>252</v>
      </c>
      <c r="C626" s="112" t="s">
        <v>287</v>
      </c>
      <c r="D626" s="112" t="s">
        <v>491</v>
      </c>
      <c r="E626" s="112"/>
      <c r="F626" s="134">
        <f>F627+F629</f>
        <v>7777.2000000000007</v>
      </c>
      <c r="G626" s="134">
        <f>G627+G629</f>
        <v>7772.4150000000009</v>
      </c>
      <c r="H626" s="134">
        <f t="shared" si="189"/>
        <v>99.93847400092578</v>
      </c>
    </row>
    <row r="627" spans="1:8" ht="36" x14ac:dyDescent="0.2">
      <c r="A627" s="102" t="s">
        <v>112</v>
      </c>
      <c r="B627" s="53" t="s">
        <v>252</v>
      </c>
      <c r="C627" s="53" t="s">
        <v>287</v>
      </c>
      <c r="D627" s="53" t="s">
        <v>491</v>
      </c>
      <c r="E627" s="53" t="s">
        <v>113</v>
      </c>
      <c r="F627" s="118">
        <f>F628</f>
        <v>7567.2000000000007</v>
      </c>
      <c r="G627" s="118">
        <f>G628</f>
        <v>7566.3600000000006</v>
      </c>
      <c r="H627" s="118">
        <f t="shared" si="189"/>
        <v>99.98889946083095</v>
      </c>
    </row>
    <row r="628" spans="1:8" x14ac:dyDescent="0.2">
      <c r="A628" s="102" t="s">
        <v>181</v>
      </c>
      <c r="B628" s="53" t="s">
        <v>252</v>
      </c>
      <c r="C628" s="53" t="s">
        <v>287</v>
      </c>
      <c r="D628" s="53" t="s">
        <v>491</v>
      </c>
      <c r="E628" s="53" t="s">
        <v>182</v>
      </c>
      <c r="F628" s="118">
        <v>7567.2000000000007</v>
      </c>
      <c r="G628" s="118">
        <v>7566.3600000000006</v>
      </c>
      <c r="H628" s="118">
        <f t="shared" si="189"/>
        <v>99.98889946083095</v>
      </c>
    </row>
    <row r="629" spans="1:8" x14ac:dyDescent="0.2">
      <c r="A629" s="102" t="s">
        <v>122</v>
      </c>
      <c r="B629" s="53" t="s">
        <v>252</v>
      </c>
      <c r="C629" s="53" t="s">
        <v>287</v>
      </c>
      <c r="D629" s="53" t="s">
        <v>491</v>
      </c>
      <c r="E629" s="53" t="s">
        <v>123</v>
      </c>
      <c r="F629" s="118">
        <f>F630</f>
        <v>210</v>
      </c>
      <c r="G629" s="118">
        <f>G630</f>
        <v>206.05500000000001</v>
      </c>
      <c r="H629" s="118">
        <f t="shared" si="189"/>
        <v>98.121428571428567</v>
      </c>
    </row>
    <row r="630" spans="1:8" x14ac:dyDescent="0.2">
      <c r="A630" s="102" t="s">
        <v>124</v>
      </c>
      <c r="B630" s="53" t="s">
        <v>252</v>
      </c>
      <c r="C630" s="53" t="s">
        <v>287</v>
      </c>
      <c r="D630" s="53" t="s">
        <v>491</v>
      </c>
      <c r="E630" s="53" t="s">
        <v>125</v>
      </c>
      <c r="F630" s="118">
        <v>210</v>
      </c>
      <c r="G630" s="118">
        <v>206.05500000000001</v>
      </c>
      <c r="H630" s="118">
        <f t="shared" si="189"/>
        <v>98.121428571428567</v>
      </c>
    </row>
    <row r="631" spans="1:8" ht="24" x14ac:dyDescent="0.2">
      <c r="A631" s="217" t="s">
        <v>492</v>
      </c>
      <c r="B631" s="104" t="s">
        <v>252</v>
      </c>
      <c r="C631" s="104" t="s">
        <v>287</v>
      </c>
      <c r="D631" s="104" t="s">
        <v>493</v>
      </c>
      <c r="E631" s="104"/>
      <c r="F631" s="132">
        <f>F632</f>
        <v>475.56</v>
      </c>
      <c r="G631" s="132">
        <f t="shared" ref="G631" si="191">G632</f>
        <v>475.56</v>
      </c>
      <c r="H631" s="132">
        <f t="shared" si="189"/>
        <v>100</v>
      </c>
    </row>
    <row r="632" spans="1:8" x14ac:dyDescent="0.2">
      <c r="A632" s="102" t="s">
        <v>122</v>
      </c>
      <c r="B632" s="53" t="s">
        <v>252</v>
      </c>
      <c r="C632" s="53" t="s">
        <v>287</v>
      </c>
      <c r="D632" s="53" t="s">
        <v>493</v>
      </c>
      <c r="E632" s="53" t="s">
        <v>123</v>
      </c>
      <c r="F632" s="118">
        <f>F633</f>
        <v>475.56</v>
      </c>
      <c r="G632" s="118">
        <f>G633</f>
        <v>475.56</v>
      </c>
      <c r="H632" s="118">
        <f t="shared" si="189"/>
        <v>100</v>
      </c>
    </row>
    <row r="633" spans="1:8" x14ac:dyDescent="0.2">
      <c r="A633" s="102" t="s">
        <v>124</v>
      </c>
      <c r="B633" s="53" t="s">
        <v>252</v>
      </c>
      <c r="C633" s="53" t="s">
        <v>287</v>
      </c>
      <c r="D633" s="53" t="s">
        <v>493</v>
      </c>
      <c r="E633" s="53" t="s">
        <v>125</v>
      </c>
      <c r="F633" s="118">
        <v>475.56</v>
      </c>
      <c r="G633" s="118">
        <v>475.56</v>
      </c>
      <c r="H633" s="118">
        <f t="shared" si="189"/>
        <v>100</v>
      </c>
    </row>
    <row r="634" spans="1:8" ht="36" x14ac:dyDescent="0.2">
      <c r="A634" s="217" t="s">
        <v>494</v>
      </c>
      <c r="B634" s="104" t="s">
        <v>252</v>
      </c>
      <c r="C634" s="104" t="s">
        <v>287</v>
      </c>
      <c r="D634" s="104" t="s">
        <v>495</v>
      </c>
      <c r="E634" s="104"/>
      <c r="F634" s="132">
        <f t="shared" ref="F634:G634" si="192">F637+F639+F635</f>
        <v>2504.44</v>
      </c>
      <c r="G634" s="132">
        <f t="shared" si="192"/>
        <v>2418.9661000000001</v>
      </c>
      <c r="H634" s="132">
        <f t="shared" si="189"/>
        <v>96.587105300985456</v>
      </c>
    </row>
    <row r="635" spans="1:8" ht="36" x14ac:dyDescent="0.2">
      <c r="A635" s="102" t="s">
        <v>112</v>
      </c>
      <c r="B635" s="53" t="s">
        <v>252</v>
      </c>
      <c r="C635" s="53" t="s">
        <v>287</v>
      </c>
      <c r="D635" s="53" t="s">
        <v>495</v>
      </c>
      <c r="E635" s="53" t="s">
        <v>113</v>
      </c>
      <c r="F635" s="118">
        <f>F636</f>
        <v>135</v>
      </c>
      <c r="G635" s="133">
        <f>G636</f>
        <v>132.90199999999999</v>
      </c>
      <c r="H635" s="133">
        <f t="shared" si="189"/>
        <v>98.44592592592592</v>
      </c>
    </row>
    <row r="636" spans="1:8" x14ac:dyDescent="0.2">
      <c r="A636" s="102" t="s">
        <v>181</v>
      </c>
      <c r="B636" s="53" t="s">
        <v>252</v>
      </c>
      <c r="C636" s="53" t="s">
        <v>287</v>
      </c>
      <c r="D636" s="53" t="s">
        <v>495</v>
      </c>
      <c r="E636" s="53" t="s">
        <v>182</v>
      </c>
      <c r="F636" s="118">
        <v>135</v>
      </c>
      <c r="G636" s="133">
        <v>132.90199999999999</v>
      </c>
      <c r="H636" s="133">
        <f t="shared" si="189"/>
        <v>98.44592592592592</v>
      </c>
    </row>
    <row r="637" spans="1:8" x14ac:dyDescent="0.2">
      <c r="A637" s="102" t="s">
        <v>122</v>
      </c>
      <c r="B637" s="53" t="s">
        <v>252</v>
      </c>
      <c r="C637" s="53" t="s">
        <v>287</v>
      </c>
      <c r="D637" s="53" t="s">
        <v>495</v>
      </c>
      <c r="E637" s="53" t="s">
        <v>123</v>
      </c>
      <c r="F637" s="118">
        <f>F638</f>
        <v>2189.77</v>
      </c>
      <c r="G637" s="118">
        <f>G638</f>
        <v>2106.4641000000001</v>
      </c>
      <c r="H637" s="118">
        <f t="shared" si="189"/>
        <v>96.195678084913041</v>
      </c>
    </row>
    <row r="638" spans="1:8" x14ac:dyDescent="0.2">
      <c r="A638" s="102" t="s">
        <v>124</v>
      </c>
      <c r="B638" s="53" t="s">
        <v>252</v>
      </c>
      <c r="C638" s="53" t="s">
        <v>287</v>
      </c>
      <c r="D638" s="53" t="s">
        <v>495</v>
      </c>
      <c r="E638" s="53" t="s">
        <v>125</v>
      </c>
      <c r="F638" s="118">
        <v>2189.77</v>
      </c>
      <c r="G638" s="118">
        <v>2106.4641000000001</v>
      </c>
      <c r="H638" s="118">
        <f t="shared" si="189"/>
        <v>96.195678084913041</v>
      </c>
    </row>
    <row r="639" spans="1:8" x14ac:dyDescent="0.2">
      <c r="A639" s="102" t="s">
        <v>209</v>
      </c>
      <c r="B639" s="53" t="s">
        <v>252</v>
      </c>
      <c r="C639" s="53" t="s">
        <v>287</v>
      </c>
      <c r="D639" s="53" t="s">
        <v>495</v>
      </c>
      <c r="E639" s="53" t="s">
        <v>210</v>
      </c>
      <c r="F639" s="118">
        <f>F640</f>
        <v>179.67</v>
      </c>
      <c r="G639" s="118">
        <f>G640</f>
        <v>179.6</v>
      </c>
      <c r="H639" s="118">
        <f t="shared" si="189"/>
        <v>99.961039683864868</v>
      </c>
    </row>
    <row r="640" spans="1:8" x14ac:dyDescent="0.2">
      <c r="A640" s="102" t="s">
        <v>496</v>
      </c>
      <c r="B640" s="53" t="s">
        <v>252</v>
      </c>
      <c r="C640" s="53" t="s">
        <v>287</v>
      </c>
      <c r="D640" s="53" t="s">
        <v>495</v>
      </c>
      <c r="E640" s="53" t="s">
        <v>497</v>
      </c>
      <c r="F640" s="118">
        <v>179.67</v>
      </c>
      <c r="G640" s="118">
        <v>179.6</v>
      </c>
      <c r="H640" s="118">
        <f t="shared" si="189"/>
        <v>99.961039683864868</v>
      </c>
    </row>
    <row r="641" spans="1:8" x14ac:dyDescent="0.2">
      <c r="A641" s="96" t="s">
        <v>474</v>
      </c>
      <c r="B641" s="95" t="s">
        <v>252</v>
      </c>
      <c r="C641" s="95" t="s">
        <v>287</v>
      </c>
      <c r="D641" s="95" t="s">
        <v>475</v>
      </c>
      <c r="E641" s="95"/>
      <c r="F641" s="137">
        <f>F642</f>
        <v>22452.29</v>
      </c>
      <c r="G641" s="137">
        <f>G642</f>
        <v>22407.920000000002</v>
      </c>
      <c r="H641" s="137">
        <f t="shared" si="189"/>
        <v>99.802380959804111</v>
      </c>
    </row>
    <row r="642" spans="1:8" ht="24" x14ac:dyDescent="0.2">
      <c r="A642" s="138" t="s">
        <v>604</v>
      </c>
      <c r="B642" s="104" t="s">
        <v>252</v>
      </c>
      <c r="C642" s="104" t="s">
        <v>287</v>
      </c>
      <c r="D642" s="104" t="s">
        <v>605</v>
      </c>
      <c r="E642" s="104"/>
      <c r="F642" s="143">
        <f t="shared" ref="F642:G642" si="193">F643</f>
        <v>22452.29</v>
      </c>
      <c r="G642" s="143">
        <f t="shared" si="193"/>
        <v>22407.920000000002</v>
      </c>
      <c r="H642" s="143">
        <f t="shared" si="189"/>
        <v>99.802380959804111</v>
      </c>
    </row>
    <row r="643" spans="1:8" x14ac:dyDescent="0.2">
      <c r="A643" s="94" t="s">
        <v>236</v>
      </c>
      <c r="B643" s="53" t="s">
        <v>252</v>
      </c>
      <c r="C643" s="53" t="s">
        <v>287</v>
      </c>
      <c r="D643" s="53" t="s">
        <v>605</v>
      </c>
      <c r="E643" s="53" t="s">
        <v>237</v>
      </c>
      <c r="F643" s="133">
        <f>F644+F645</f>
        <v>22452.29</v>
      </c>
      <c r="G643" s="133">
        <f>G644+G645</f>
        <v>22407.920000000002</v>
      </c>
      <c r="H643" s="133">
        <f t="shared" si="189"/>
        <v>99.802380959804111</v>
      </c>
    </row>
    <row r="644" spans="1:8" x14ac:dyDescent="0.2">
      <c r="A644" s="94" t="s">
        <v>238</v>
      </c>
      <c r="B644" s="53" t="s">
        <v>252</v>
      </c>
      <c r="C644" s="53" t="s">
        <v>287</v>
      </c>
      <c r="D644" s="53" t="s">
        <v>605</v>
      </c>
      <c r="E644" s="53" t="s">
        <v>239</v>
      </c>
      <c r="F644" s="133">
        <v>21555.055</v>
      </c>
      <c r="G644" s="133">
        <v>21510.685000000001</v>
      </c>
      <c r="H644" s="133">
        <f t="shared" si="189"/>
        <v>99.79415501375432</v>
      </c>
    </row>
    <row r="645" spans="1:8" x14ac:dyDescent="0.2">
      <c r="A645" s="94" t="s">
        <v>260</v>
      </c>
      <c r="B645" s="53" t="s">
        <v>252</v>
      </c>
      <c r="C645" s="53" t="s">
        <v>287</v>
      </c>
      <c r="D645" s="53" t="s">
        <v>605</v>
      </c>
      <c r="E645" s="53" t="s">
        <v>261</v>
      </c>
      <c r="F645" s="133">
        <v>897.23500000000001</v>
      </c>
      <c r="G645" s="133">
        <v>897.23500000000001</v>
      </c>
      <c r="H645" s="133">
        <f t="shared" si="189"/>
        <v>100</v>
      </c>
    </row>
    <row r="646" spans="1:8" ht="24" x14ac:dyDescent="0.2">
      <c r="A646" s="98" t="s">
        <v>742</v>
      </c>
      <c r="B646" s="95" t="s">
        <v>252</v>
      </c>
      <c r="C646" s="95" t="s">
        <v>287</v>
      </c>
      <c r="D646" s="95" t="s">
        <v>498</v>
      </c>
      <c r="E646" s="95"/>
      <c r="F646" s="120">
        <f t="shared" ref="F646:G647" si="194">F647</f>
        <v>25195.752190000003</v>
      </c>
      <c r="G646" s="120">
        <f t="shared" si="194"/>
        <v>25108.08826</v>
      </c>
      <c r="H646" s="120">
        <f t="shared" si="189"/>
        <v>99.652068613237134</v>
      </c>
    </row>
    <row r="647" spans="1:8" x14ac:dyDescent="0.2">
      <c r="A647" s="238" t="s">
        <v>499</v>
      </c>
      <c r="B647" s="95" t="s">
        <v>252</v>
      </c>
      <c r="C647" s="95" t="s">
        <v>287</v>
      </c>
      <c r="D647" s="95" t="s">
        <v>498</v>
      </c>
      <c r="E647" s="95"/>
      <c r="F647" s="120">
        <f t="shared" si="194"/>
        <v>25195.752190000003</v>
      </c>
      <c r="G647" s="120">
        <f t="shared" si="194"/>
        <v>25108.08826</v>
      </c>
      <c r="H647" s="120">
        <f t="shared" si="189"/>
        <v>99.652068613237134</v>
      </c>
    </row>
    <row r="648" spans="1:8" ht="24" x14ac:dyDescent="0.2">
      <c r="A648" s="217" t="s">
        <v>500</v>
      </c>
      <c r="B648" s="104" t="s">
        <v>252</v>
      </c>
      <c r="C648" s="104" t="s">
        <v>287</v>
      </c>
      <c r="D648" s="104" t="s">
        <v>498</v>
      </c>
      <c r="E648" s="104"/>
      <c r="F648" s="132">
        <f t="shared" ref="F648:G648" si="195">F649+F652+F657</f>
        <v>25195.752190000003</v>
      </c>
      <c r="G648" s="132">
        <f t="shared" si="195"/>
        <v>25108.08826</v>
      </c>
      <c r="H648" s="132">
        <f t="shared" si="189"/>
        <v>99.652068613237134</v>
      </c>
    </row>
    <row r="649" spans="1:8" x14ac:dyDescent="0.2">
      <c r="A649" s="98" t="s">
        <v>350</v>
      </c>
      <c r="B649" s="95" t="s">
        <v>252</v>
      </c>
      <c r="C649" s="95" t="s">
        <v>287</v>
      </c>
      <c r="D649" s="95" t="s">
        <v>501</v>
      </c>
      <c r="E649" s="95"/>
      <c r="F649" s="120">
        <f t="shared" ref="F649:G650" si="196">F650</f>
        <v>23264.600000000002</v>
      </c>
      <c r="G649" s="120">
        <f t="shared" si="196"/>
        <v>23199.59633</v>
      </c>
      <c r="H649" s="120">
        <f t="shared" si="189"/>
        <v>99.720589780181029</v>
      </c>
    </row>
    <row r="650" spans="1:8" ht="36" x14ac:dyDescent="0.2">
      <c r="A650" s="102" t="s">
        <v>112</v>
      </c>
      <c r="B650" s="53" t="s">
        <v>252</v>
      </c>
      <c r="C650" s="53" t="s">
        <v>287</v>
      </c>
      <c r="D650" s="53" t="s">
        <v>501</v>
      </c>
      <c r="E650" s="53" t="s">
        <v>113</v>
      </c>
      <c r="F650" s="118">
        <f t="shared" si="196"/>
        <v>23264.600000000002</v>
      </c>
      <c r="G650" s="118">
        <f t="shared" si="196"/>
        <v>23199.59633</v>
      </c>
      <c r="H650" s="118">
        <f t="shared" si="189"/>
        <v>99.720589780181029</v>
      </c>
    </row>
    <row r="651" spans="1:8" x14ac:dyDescent="0.2">
      <c r="A651" s="102" t="s">
        <v>114</v>
      </c>
      <c r="B651" s="53" t="s">
        <v>252</v>
      </c>
      <c r="C651" s="53" t="s">
        <v>287</v>
      </c>
      <c r="D651" s="53" t="s">
        <v>501</v>
      </c>
      <c r="E651" s="53" t="s">
        <v>115</v>
      </c>
      <c r="F651" s="118">
        <v>23264.600000000002</v>
      </c>
      <c r="G651" s="118">
        <v>23199.59633</v>
      </c>
      <c r="H651" s="118">
        <f t="shared" si="189"/>
        <v>99.720589780181029</v>
      </c>
    </row>
    <row r="652" spans="1:8" x14ac:dyDescent="0.2">
      <c r="A652" s="98" t="s">
        <v>120</v>
      </c>
      <c r="B652" s="95" t="s">
        <v>252</v>
      </c>
      <c r="C652" s="95" t="s">
        <v>287</v>
      </c>
      <c r="D652" s="95" t="s">
        <v>502</v>
      </c>
      <c r="E652" s="95"/>
      <c r="F652" s="120">
        <f>F653+F655</f>
        <v>1421</v>
      </c>
      <c r="G652" s="120">
        <f>G653+G655</f>
        <v>1398.3397400000001</v>
      </c>
      <c r="H652" s="120">
        <f t="shared" si="189"/>
        <v>98.405330049261096</v>
      </c>
    </row>
    <row r="653" spans="1:8" x14ac:dyDescent="0.2">
      <c r="A653" s="102" t="s">
        <v>122</v>
      </c>
      <c r="B653" s="53" t="s">
        <v>252</v>
      </c>
      <c r="C653" s="53" t="s">
        <v>287</v>
      </c>
      <c r="D653" s="53" t="s">
        <v>502</v>
      </c>
      <c r="E653" s="53" t="s">
        <v>123</v>
      </c>
      <c r="F653" s="118">
        <f>F654</f>
        <v>1016</v>
      </c>
      <c r="G653" s="118">
        <f>G654</f>
        <v>998.33974000000012</v>
      </c>
      <c r="H653" s="118">
        <f t="shared" si="189"/>
        <v>98.261785433070884</v>
      </c>
    </row>
    <row r="654" spans="1:8" x14ac:dyDescent="0.2">
      <c r="A654" s="102" t="s">
        <v>124</v>
      </c>
      <c r="B654" s="53" t="s">
        <v>252</v>
      </c>
      <c r="C654" s="53" t="s">
        <v>287</v>
      </c>
      <c r="D654" s="53" t="s">
        <v>502</v>
      </c>
      <c r="E654" s="53" t="s">
        <v>125</v>
      </c>
      <c r="F654" s="118">
        <v>1016</v>
      </c>
      <c r="G654" s="118">
        <v>998.33974000000012</v>
      </c>
      <c r="H654" s="118">
        <f t="shared" si="189"/>
        <v>98.261785433070884</v>
      </c>
    </row>
    <row r="655" spans="1:8" x14ac:dyDescent="0.2">
      <c r="A655" s="102" t="s">
        <v>126</v>
      </c>
      <c r="B655" s="53" t="s">
        <v>252</v>
      </c>
      <c r="C655" s="53" t="s">
        <v>287</v>
      </c>
      <c r="D655" s="53" t="s">
        <v>502</v>
      </c>
      <c r="E655" s="53" t="s">
        <v>127</v>
      </c>
      <c r="F655" s="118">
        <f>F656</f>
        <v>405</v>
      </c>
      <c r="G655" s="118">
        <f>G656</f>
        <v>400</v>
      </c>
      <c r="H655" s="118">
        <f t="shared" si="189"/>
        <v>98.76543209876543</v>
      </c>
    </row>
    <row r="656" spans="1:8" x14ac:dyDescent="0.2">
      <c r="A656" s="102" t="s">
        <v>128</v>
      </c>
      <c r="B656" s="53" t="s">
        <v>252</v>
      </c>
      <c r="C656" s="53" t="s">
        <v>287</v>
      </c>
      <c r="D656" s="53" t="s">
        <v>502</v>
      </c>
      <c r="E656" s="53" t="s">
        <v>129</v>
      </c>
      <c r="F656" s="118">
        <v>405</v>
      </c>
      <c r="G656" s="118">
        <v>400</v>
      </c>
      <c r="H656" s="118">
        <f t="shared" si="189"/>
        <v>98.76543209876543</v>
      </c>
    </row>
    <row r="657" spans="1:8" x14ac:dyDescent="0.2">
      <c r="A657" s="96" t="s">
        <v>826</v>
      </c>
      <c r="B657" s="95" t="s">
        <v>252</v>
      </c>
      <c r="C657" s="95" t="s">
        <v>287</v>
      </c>
      <c r="D657" s="95" t="s">
        <v>827</v>
      </c>
      <c r="E657" s="95"/>
      <c r="F657" s="120">
        <f t="shared" ref="F657:G657" si="197">F658</f>
        <v>510.15219000000002</v>
      </c>
      <c r="G657" s="137">
        <f t="shared" si="197"/>
        <v>510.15219000000002</v>
      </c>
      <c r="H657" s="137">
        <f t="shared" si="189"/>
        <v>100</v>
      </c>
    </row>
    <row r="658" spans="1:8" ht="36" x14ac:dyDescent="0.2">
      <c r="A658" s="94" t="s">
        <v>112</v>
      </c>
      <c r="B658" s="53" t="s">
        <v>252</v>
      </c>
      <c r="C658" s="53" t="s">
        <v>287</v>
      </c>
      <c r="D658" s="53" t="s">
        <v>827</v>
      </c>
      <c r="E658" s="53" t="s">
        <v>113</v>
      </c>
      <c r="F658" s="118">
        <f>F659</f>
        <v>510.15219000000002</v>
      </c>
      <c r="G658" s="133">
        <f>G659</f>
        <v>510.15219000000002</v>
      </c>
      <c r="H658" s="133">
        <f t="shared" si="189"/>
        <v>100</v>
      </c>
    </row>
    <row r="659" spans="1:8" x14ac:dyDescent="0.2">
      <c r="A659" s="94" t="s">
        <v>114</v>
      </c>
      <c r="B659" s="53" t="s">
        <v>252</v>
      </c>
      <c r="C659" s="53" t="s">
        <v>287</v>
      </c>
      <c r="D659" s="53" t="s">
        <v>827</v>
      </c>
      <c r="E659" s="53" t="s">
        <v>115</v>
      </c>
      <c r="F659" s="118">
        <v>510.15219000000002</v>
      </c>
      <c r="G659" s="133">
        <v>510.15219000000002</v>
      </c>
      <c r="H659" s="133">
        <f t="shared" si="189"/>
        <v>100</v>
      </c>
    </row>
    <row r="660" spans="1:8" x14ac:dyDescent="0.2">
      <c r="A660" s="217" t="s">
        <v>391</v>
      </c>
      <c r="B660" s="104" t="s">
        <v>252</v>
      </c>
      <c r="C660" s="104" t="s">
        <v>287</v>
      </c>
      <c r="D660" s="104" t="s">
        <v>392</v>
      </c>
      <c r="E660" s="104"/>
      <c r="F660" s="132">
        <f>F661+F664+F667</f>
        <v>83065</v>
      </c>
      <c r="G660" s="132">
        <f>G661+G664+G667</f>
        <v>49261.404770000001</v>
      </c>
      <c r="H660" s="132">
        <f t="shared" si="189"/>
        <v>59.304646686329988</v>
      </c>
    </row>
    <row r="661" spans="1:8" x14ac:dyDescent="0.2">
      <c r="A661" s="98" t="s">
        <v>403</v>
      </c>
      <c r="B661" s="95" t="s">
        <v>252</v>
      </c>
      <c r="C661" s="95" t="s">
        <v>287</v>
      </c>
      <c r="D661" s="230" t="s">
        <v>404</v>
      </c>
      <c r="E661" s="95"/>
      <c r="F661" s="120">
        <f>F662</f>
        <v>50600</v>
      </c>
      <c r="G661" s="120">
        <f t="shared" ref="G661:G662" si="198">G662</f>
        <v>18777.49552</v>
      </c>
      <c r="H661" s="120">
        <f t="shared" si="189"/>
        <v>37.109674940711464</v>
      </c>
    </row>
    <row r="662" spans="1:8" x14ac:dyDescent="0.2">
      <c r="A662" s="102" t="s">
        <v>122</v>
      </c>
      <c r="B662" s="53" t="s">
        <v>252</v>
      </c>
      <c r="C662" s="53" t="s">
        <v>287</v>
      </c>
      <c r="D662" s="231" t="s">
        <v>404</v>
      </c>
      <c r="E662" s="53" t="s">
        <v>123</v>
      </c>
      <c r="F662" s="118">
        <f>F663</f>
        <v>50600</v>
      </c>
      <c r="G662" s="118">
        <f t="shared" si="198"/>
        <v>18777.49552</v>
      </c>
      <c r="H662" s="118">
        <f t="shared" si="189"/>
        <v>37.109674940711464</v>
      </c>
    </row>
    <row r="663" spans="1:8" s="34" customFormat="1" x14ac:dyDescent="0.2">
      <c r="A663" s="102" t="s">
        <v>124</v>
      </c>
      <c r="B663" s="53" t="s">
        <v>252</v>
      </c>
      <c r="C663" s="53" t="s">
        <v>287</v>
      </c>
      <c r="D663" s="231" t="s">
        <v>404</v>
      </c>
      <c r="E663" s="53" t="s">
        <v>125</v>
      </c>
      <c r="F663" s="118">
        <v>50600</v>
      </c>
      <c r="G663" s="118">
        <v>18777.49552</v>
      </c>
      <c r="H663" s="118">
        <f t="shared" si="189"/>
        <v>37.109674940711464</v>
      </c>
    </row>
    <row r="664" spans="1:8" s="34" customFormat="1" x14ac:dyDescent="0.2">
      <c r="A664" s="146" t="s">
        <v>393</v>
      </c>
      <c r="B664" s="95" t="s">
        <v>252</v>
      </c>
      <c r="C664" s="95" t="s">
        <v>287</v>
      </c>
      <c r="D664" s="95" t="s">
        <v>394</v>
      </c>
      <c r="E664" s="95"/>
      <c r="F664" s="120">
        <f>F665</f>
        <v>2915</v>
      </c>
      <c r="G664" s="137">
        <f t="shared" ref="G664:G665" si="199">G665</f>
        <v>1083.9092499999999</v>
      </c>
      <c r="H664" s="137">
        <f t="shared" si="189"/>
        <v>37.183850771869636</v>
      </c>
    </row>
    <row r="665" spans="1:8" s="34" customFormat="1" x14ac:dyDescent="0.2">
      <c r="A665" s="94" t="s">
        <v>122</v>
      </c>
      <c r="B665" s="53" t="s">
        <v>252</v>
      </c>
      <c r="C665" s="53" t="s">
        <v>287</v>
      </c>
      <c r="D665" s="53" t="s">
        <v>394</v>
      </c>
      <c r="E665" s="53" t="s">
        <v>123</v>
      </c>
      <c r="F665" s="118">
        <f>F666</f>
        <v>2915</v>
      </c>
      <c r="G665" s="133">
        <f t="shared" si="199"/>
        <v>1083.9092499999999</v>
      </c>
      <c r="H665" s="133">
        <f t="shared" si="189"/>
        <v>37.183850771869636</v>
      </c>
    </row>
    <row r="666" spans="1:8" s="34" customFormat="1" x14ac:dyDescent="0.2">
      <c r="A666" s="94" t="s">
        <v>124</v>
      </c>
      <c r="B666" s="53" t="s">
        <v>252</v>
      </c>
      <c r="C666" s="53" t="s">
        <v>287</v>
      </c>
      <c r="D666" s="53" t="s">
        <v>394</v>
      </c>
      <c r="E666" s="53" t="s">
        <v>125</v>
      </c>
      <c r="F666" s="118">
        <v>2915</v>
      </c>
      <c r="G666" s="133">
        <v>1083.9092499999999</v>
      </c>
      <c r="H666" s="133">
        <f t="shared" si="189"/>
        <v>37.183850771869636</v>
      </c>
    </row>
    <row r="667" spans="1:8" ht="24" x14ac:dyDescent="0.2">
      <c r="A667" s="96" t="s">
        <v>739</v>
      </c>
      <c r="B667" s="95" t="s">
        <v>252</v>
      </c>
      <c r="C667" s="95" t="s">
        <v>287</v>
      </c>
      <c r="D667" s="230" t="s">
        <v>722</v>
      </c>
      <c r="E667" s="95"/>
      <c r="F667" s="120">
        <f t="shared" ref="F667:G668" si="200">F668</f>
        <v>29550</v>
      </c>
      <c r="G667" s="137">
        <f t="shared" si="200"/>
        <v>29400</v>
      </c>
      <c r="H667" s="137">
        <f t="shared" si="189"/>
        <v>99.492385786802032</v>
      </c>
    </row>
    <row r="668" spans="1:8" x14ac:dyDescent="0.2">
      <c r="A668" s="94" t="s">
        <v>122</v>
      </c>
      <c r="B668" s="53" t="s">
        <v>252</v>
      </c>
      <c r="C668" s="53" t="s">
        <v>287</v>
      </c>
      <c r="D668" s="231" t="s">
        <v>722</v>
      </c>
      <c r="E668" s="53" t="s">
        <v>123</v>
      </c>
      <c r="F668" s="118">
        <f t="shared" si="200"/>
        <v>29550</v>
      </c>
      <c r="G668" s="133">
        <f t="shared" si="200"/>
        <v>29400</v>
      </c>
      <c r="H668" s="133">
        <f t="shared" si="189"/>
        <v>99.492385786802032</v>
      </c>
    </row>
    <row r="669" spans="1:8" x14ac:dyDescent="0.2">
      <c r="A669" s="94" t="s">
        <v>124</v>
      </c>
      <c r="B669" s="53" t="s">
        <v>252</v>
      </c>
      <c r="C669" s="53" t="s">
        <v>287</v>
      </c>
      <c r="D669" s="231" t="s">
        <v>722</v>
      </c>
      <c r="E669" s="53" t="s">
        <v>125</v>
      </c>
      <c r="F669" s="118">
        <v>29550</v>
      </c>
      <c r="G669" s="133">
        <v>29400</v>
      </c>
      <c r="H669" s="133">
        <f t="shared" si="189"/>
        <v>99.492385786802032</v>
      </c>
    </row>
    <row r="670" spans="1:8" x14ac:dyDescent="0.2">
      <c r="A670" s="98" t="s">
        <v>309</v>
      </c>
      <c r="B670" s="95" t="s">
        <v>281</v>
      </c>
      <c r="C670" s="95" t="s">
        <v>104</v>
      </c>
      <c r="D670" s="95"/>
      <c r="E670" s="53"/>
      <c r="F670" s="120">
        <f>F671+F722</f>
        <v>250933.58779000002</v>
      </c>
      <c r="G670" s="120">
        <f>G671+G722</f>
        <v>250822.14707000001</v>
      </c>
      <c r="H670" s="120">
        <f t="shared" si="189"/>
        <v>99.955589556192351</v>
      </c>
    </row>
    <row r="671" spans="1:8" x14ac:dyDescent="0.2">
      <c r="A671" s="98" t="s">
        <v>310</v>
      </c>
      <c r="B671" s="95" t="s">
        <v>281</v>
      </c>
      <c r="C671" s="95" t="s">
        <v>103</v>
      </c>
      <c r="D671" s="95"/>
      <c r="E671" s="95"/>
      <c r="F671" s="120">
        <f>F672</f>
        <v>237606.48778000002</v>
      </c>
      <c r="G671" s="120">
        <f t="shared" ref="G671" si="201">G672</f>
        <v>237535.93543000001</v>
      </c>
      <c r="H671" s="120">
        <f t="shared" ref="H671:H732" si="202">G671/F671*100</f>
        <v>99.970307060779689</v>
      </c>
    </row>
    <row r="672" spans="1:8" x14ac:dyDescent="0.2">
      <c r="A672" s="217" t="s">
        <v>302</v>
      </c>
      <c r="B672" s="104" t="s">
        <v>281</v>
      </c>
      <c r="C672" s="104" t="s">
        <v>103</v>
      </c>
      <c r="D672" s="104" t="s">
        <v>303</v>
      </c>
      <c r="E672" s="104"/>
      <c r="F672" s="132">
        <f>F673+F701</f>
        <v>237606.48778000002</v>
      </c>
      <c r="G672" s="132">
        <f>G673+G701</f>
        <v>237535.93543000001</v>
      </c>
      <c r="H672" s="132">
        <f t="shared" si="202"/>
        <v>99.970307060779689</v>
      </c>
    </row>
    <row r="673" spans="1:8" ht="24" x14ac:dyDescent="0.2">
      <c r="A673" s="217" t="s">
        <v>311</v>
      </c>
      <c r="B673" s="104" t="s">
        <v>281</v>
      </c>
      <c r="C673" s="104" t="s">
        <v>103</v>
      </c>
      <c r="D673" s="104" t="s">
        <v>312</v>
      </c>
      <c r="E673" s="104"/>
      <c r="F673" s="132">
        <f>F674+F677+F680+F683+F686+F689+F692+F695+F698</f>
        <v>72308.706940000004</v>
      </c>
      <c r="G673" s="132">
        <f>G674+G677+G680+G683+G686+G689+G692+G695+G698</f>
        <v>72308.706940000004</v>
      </c>
      <c r="H673" s="132">
        <f t="shared" si="202"/>
        <v>100</v>
      </c>
    </row>
    <row r="674" spans="1:8" x14ac:dyDescent="0.2">
      <c r="A674" s="98" t="s">
        <v>313</v>
      </c>
      <c r="B674" s="95" t="s">
        <v>281</v>
      </c>
      <c r="C674" s="95" t="s">
        <v>103</v>
      </c>
      <c r="D674" s="95" t="s">
        <v>314</v>
      </c>
      <c r="E674" s="95"/>
      <c r="F674" s="120">
        <f>F675</f>
        <v>62679.897239999998</v>
      </c>
      <c r="G674" s="120">
        <f t="shared" ref="G674:G675" si="203">G675</f>
        <v>62679.897239999998</v>
      </c>
      <c r="H674" s="120">
        <f t="shared" si="202"/>
        <v>100</v>
      </c>
    </row>
    <row r="675" spans="1:8" x14ac:dyDescent="0.2">
      <c r="A675" s="102" t="s">
        <v>122</v>
      </c>
      <c r="B675" s="53" t="s">
        <v>281</v>
      </c>
      <c r="C675" s="53" t="s">
        <v>103</v>
      </c>
      <c r="D675" s="53" t="s">
        <v>314</v>
      </c>
      <c r="E675" s="53" t="s">
        <v>123</v>
      </c>
      <c r="F675" s="118">
        <f>F676</f>
        <v>62679.897239999998</v>
      </c>
      <c r="G675" s="118">
        <f t="shared" si="203"/>
        <v>62679.897239999998</v>
      </c>
      <c r="H675" s="118">
        <f t="shared" si="202"/>
        <v>100</v>
      </c>
    </row>
    <row r="676" spans="1:8" x14ac:dyDescent="0.2">
      <c r="A676" s="102" t="s">
        <v>124</v>
      </c>
      <c r="B676" s="53" t="s">
        <v>281</v>
      </c>
      <c r="C676" s="53" t="s">
        <v>103</v>
      </c>
      <c r="D676" s="53" t="s">
        <v>314</v>
      </c>
      <c r="E676" s="53" t="s">
        <v>125</v>
      </c>
      <c r="F676" s="118">
        <v>62679.897239999998</v>
      </c>
      <c r="G676" s="118">
        <v>62679.897239999998</v>
      </c>
      <c r="H676" s="118">
        <f t="shared" si="202"/>
        <v>100</v>
      </c>
    </row>
    <row r="677" spans="1:8" x14ac:dyDescent="0.2">
      <c r="A677" s="98" t="s">
        <v>315</v>
      </c>
      <c r="B677" s="95" t="s">
        <v>281</v>
      </c>
      <c r="C677" s="95" t="s">
        <v>103</v>
      </c>
      <c r="D677" s="95" t="s">
        <v>316</v>
      </c>
      <c r="E677" s="53"/>
      <c r="F677" s="120">
        <f>F678</f>
        <v>742.64</v>
      </c>
      <c r="G677" s="120">
        <f t="shared" ref="G677:G678" si="204">G678</f>
        <v>742.64</v>
      </c>
      <c r="H677" s="120">
        <f t="shared" si="202"/>
        <v>100</v>
      </c>
    </row>
    <row r="678" spans="1:8" x14ac:dyDescent="0.2">
      <c r="A678" s="102" t="s">
        <v>122</v>
      </c>
      <c r="B678" s="53" t="s">
        <v>281</v>
      </c>
      <c r="C678" s="53" t="s">
        <v>103</v>
      </c>
      <c r="D678" s="53" t="s">
        <v>316</v>
      </c>
      <c r="E678" s="53" t="s">
        <v>123</v>
      </c>
      <c r="F678" s="118">
        <f>F679</f>
        <v>742.64</v>
      </c>
      <c r="G678" s="118">
        <f t="shared" si="204"/>
        <v>742.64</v>
      </c>
      <c r="H678" s="118">
        <f t="shared" si="202"/>
        <v>100</v>
      </c>
    </row>
    <row r="679" spans="1:8" x14ac:dyDescent="0.2">
      <c r="A679" s="102" t="s">
        <v>124</v>
      </c>
      <c r="B679" s="53" t="s">
        <v>281</v>
      </c>
      <c r="C679" s="53" t="s">
        <v>103</v>
      </c>
      <c r="D679" s="53" t="s">
        <v>316</v>
      </c>
      <c r="E679" s="53" t="s">
        <v>125</v>
      </c>
      <c r="F679" s="118">
        <v>742.64</v>
      </c>
      <c r="G679" s="118">
        <v>742.64</v>
      </c>
      <c r="H679" s="118">
        <f t="shared" si="202"/>
        <v>100</v>
      </c>
    </row>
    <row r="680" spans="1:8" ht="36" x14ac:dyDescent="0.2">
      <c r="A680" s="98" t="s">
        <v>317</v>
      </c>
      <c r="B680" s="95" t="s">
        <v>281</v>
      </c>
      <c r="C680" s="95" t="s">
        <v>103</v>
      </c>
      <c r="D680" s="95" t="s">
        <v>318</v>
      </c>
      <c r="E680" s="95"/>
      <c r="F680" s="120">
        <f>F681</f>
        <v>1300</v>
      </c>
      <c r="G680" s="120">
        <f>G681</f>
        <v>1300</v>
      </c>
      <c r="H680" s="120">
        <f t="shared" si="202"/>
        <v>100</v>
      </c>
    </row>
    <row r="681" spans="1:8" x14ac:dyDescent="0.2">
      <c r="A681" s="94" t="s">
        <v>209</v>
      </c>
      <c r="B681" s="53" t="s">
        <v>281</v>
      </c>
      <c r="C681" s="53" t="s">
        <v>103</v>
      </c>
      <c r="D681" s="53" t="s">
        <v>318</v>
      </c>
      <c r="E681" s="53" t="s">
        <v>210</v>
      </c>
      <c r="F681" s="118">
        <f>F682</f>
        <v>1300</v>
      </c>
      <c r="G681" s="133">
        <f t="shared" ref="G681" si="205">G682</f>
        <v>1300</v>
      </c>
      <c r="H681" s="133">
        <f t="shared" si="202"/>
        <v>100</v>
      </c>
    </row>
    <row r="682" spans="1:8" x14ac:dyDescent="0.2">
      <c r="A682" s="94" t="s">
        <v>319</v>
      </c>
      <c r="B682" s="53" t="s">
        <v>281</v>
      </c>
      <c r="C682" s="53" t="s">
        <v>103</v>
      </c>
      <c r="D682" s="53" t="s">
        <v>318</v>
      </c>
      <c r="E682" s="53" t="s">
        <v>320</v>
      </c>
      <c r="F682" s="118">
        <v>1300</v>
      </c>
      <c r="G682" s="118">
        <v>1300</v>
      </c>
      <c r="H682" s="118">
        <f t="shared" si="202"/>
        <v>100</v>
      </c>
    </row>
    <row r="683" spans="1:8" ht="24" x14ac:dyDescent="0.2">
      <c r="A683" s="98" t="s">
        <v>321</v>
      </c>
      <c r="B683" s="95" t="s">
        <v>281</v>
      </c>
      <c r="C683" s="95" t="s">
        <v>103</v>
      </c>
      <c r="D683" s="95" t="s">
        <v>322</v>
      </c>
      <c r="E683" s="95"/>
      <c r="F683" s="120">
        <f>F684</f>
        <v>4950</v>
      </c>
      <c r="G683" s="120">
        <f t="shared" ref="G683:G684" si="206">G684</f>
        <v>4950</v>
      </c>
      <c r="H683" s="120">
        <f t="shared" si="202"/>
        <v>100</v>
      </c>
    </row>
    <row r="684" spans="1:8" x14ac:dyDescent="0.2">
      <c r="A684" s="102" t="s">
        <v>122</v>
      </c>
      <c r="B684" s="53" t="s">
        <v>281</v>
      </c>
      <c r="C684" s="53" t="s">
        <v>103</v>
      </c>
      <c r="D684" s="53" t="s">
        <v>322</v>
      </c>
      <c r="E684" s="53" t="s">
        <v>123</v>
      </c>
      <c r="F684" s="118">
        <f>F685</f>
        <v>4950</v>
      </c>
      <c r="G684" s="118">
        <f t="shared" si="206"/>
        <v>4950</v>
      </c>
      <c r="H684" s="118">
        <f t="shared" si="202"/>
        <v>100</v>
      </c>
    </row>
    <row r="685" spans="1:8" x14ac:dyDescent="0.2">
      <c r="A685" s="102" t="s">
        <v>124</v>
      </c>
      <c r="B685" s="53" t="s">
        <v>281</v>
      </c>
      <c r="C685" s="53" t="s">
        <v>103</v>
      </c>
      <c r="D685" s="53" t="s">
        <v>322</v>
      </c>
      <c r="E685" s="53" t="s">
        <v>125</v>
      </c>
      <c r="F685" s="118">
        <v>4950</v>
      </c>
      <c r="G685" s="118">
        <v>4950</v>
      </c>
      <c r="H685" s="118">
        <f t="shared" si="202"/>
        <v>100</v>
      </c>
    </row>
    <row r="686" spans="1:8" ht="24" x14ac:dyDescent="0.2">
      <c r="A686" s="98" t="s">
        <v>323</v>
      </c>
      <c r="B686" s="95" t="s">
        <v>281</v>
      </c>
      <c r="C686" s="95" t="s">
        <v>103</v>
      </c>
      <c r="D686" s="95" t="s">
        <v>324</v>
      </c>
      <c r="E686" s="95"/>
      <c r="F686" s="120">
        <f>F687</f>
        <v>322.2</v>
      </c>
      <c r="G686" s="137">
        <f t="shared" ref="G686:G687" si="207">G687</f>
        <v>322.2</v>
      </c>
      <c r="H686" s="137">
        <f t="shared" si="202"/>
        <v>100</v>
      </c>
    </row>
    <row r="687" spans="1:8" x14ac:dyDescent="0.2">
      <c r="A687" s="102" t="s">
        <v>122</v>
      </c>
      <c r="B687" s="53" t="s">
        <v>281</v>
      </c>
      <c r="C687" s="53" t="s">
        <v>103</v>
      </c>
      <c r="D687" s="53" t="s">
        <v>324</v>
      </c>
      <c r="E687" s="53" t="s">
        <v>123</v>
      </c>
      <c r="F687" s="118">
        <f>F688</f>
        <v>322.2</v>
      </c>
      <c r="G687" s="133">
        <f t="shared" si="207"/>
        <v>322.2</v>
      </c>
      <c r="H687" s="133">
        <f t="shared" si="202"/>
        <v>100</v>
      </c>
    </row>
    <row r="688" spans="1:8" x14ac:dyDescent="0.2">
      <c r="A688" s="102" t="s">
        <v>124</v>
      </c>
      <c r="B688" s="53" t="s">
        <v>281</v>
      </c>
      <c r="C688" s="53" t="s">
        <v>103</v>
      </c>
      <c r="D688" s="53" t="s">
        <v>324</v>
      </c>
      <c r="E688" s="53" t="s">
        <v>125</v>
      </c>
      <c r="F688" s="118">
        <v>322.2</v>
      </c>
      <c r="G688" s="133">
        <v>322.2</v>
      </c>
      <c r="H688" s="133">
        <f t="shared" si="202"/>
        <v>100</v>
      </c>
    </row>
    <row r="689" spans="1:8" ht="24" x14ac:dyDescent="0.2">
      <c r="A689" s="98" t="s">
        <v>325</v>
      </c>
      <c r="B689" s="95" t="s">
        <v>281</v>
      </c>
      <c r="C689" s="95" t="s">
        <v>103</v>
      </c>
      <c r="D689" s="95" t="s">
        <v>326</v>
      </c>
      <c r="E689" s="95"/>
      <c r="F689" s="137">
        <f>F690</f>
        <v>996.96969999999999</v>
      </c>
      <c r="G689" s="137">
        <f t="shared" ref="G689:G690" si="208">G690</f>
        <v>996.96969999999999</v>
      </c>
      <c r="H689" s="137">
        <f t="shared" si="202"/>
        <v>100</v>
      </c>
    </row>
    <row r="690" spans="1:8" x14ac:dyDescent="0.2">
      <c r="A690" s="102" t="s">
        <v>122</v>
      </c>
      <c r="B690" s="53" t="s">
        <v>281</v>
      </c>
      <c r="C690" s="53" t="s">
        <v>103</v>
      </c>
      <c r="D690" s="53" t="s">
        <v>326</v>
      </c>
      <c r="E690" s="53" t="s">
        <v>123</v>
      </c>
      <c r="F690" s="133">
        <f>F691</f>
        <v>996.96969999999999</v>
      </c>
      <c r="G690" s="133">
        <f t="shared" si="208"/>
        <v>996.96969999999999</v>
      </c>
      <c r="H690" s="133">
        <f t="shared" si="202"/>
        <v>100</v>
      </c>
    </row>
    <row r="691" spans="1:8" x14ac:dyDescent="0.2">
      <c r="A691" s="102" t="s">
        <v>124</v>
      </c>
      <c r="B691" s="53" t="s">
        <v>281</v>
      </c>
      <c r="C691" s="53" t="s">
        <v>103</v>
      </c>
      <c r="D691" s="53" t="s">
        <v>326</v>
      </c>
      <c r="E691" s="53" t="s">
        <v>125</v>
      </c>
      <c r="F691" s="133">
        <v>996.96969999999999</v>
      </c>
      <c r="G691" s="133">
        <v>996.96969999999999</v>
      </c>
      <c r="H691" s="133">
        <f t="shared" si="202"/>
        <v>100</v>
      </c>
    </row>
    <row r="692" spans="1:8" x14ac:dyDescent="0.2">
      <c r="A692" s="98" t="s">
        <v>327</v>
      </c>
      <c r="B692" s="95" t="s">
        <v>281</v>
      </c>
      <c r="C692" s="95" t="s">
        <v>103</v>
      </c>
      <c r="D692" s="95" t="s">
        <v>328</v>
      </c>
      <c r="E692" s="95"/>
      <c r="F692" s="120">
        <f>F693</f>
        <v>650</v>
      </c>
      <c r="G692" s="120">
        <f t="shared" ref="G692:G693" si="209">G693</f>
        <v>650</v>
      </c>
      <c r="H692" s="120">
        <f t="shared" si="202"/>
        <v>100</v>
      </c>
    </row>
    <row r="693" spans="1:8" x14ac:dyDescent="0.2">
      <c r="A693" s="102" t="s">
        <v>122</v>
      </c>
      <c r="B693" s="53" t="s">
        <v>281</v>
      </c>
      <c r="C693" s="53" t="s">
        <v>103</v>
      </c>
      <c r="D693" s="53" t="s">
        <v>328</v>
      </c>
      <c r="E693" s="53" t="s">
        <v>123</v>
      </c>
      <c r="F693" s="118">
        <f>F694</f>
        <v>650</v>
      </c>
      <c r="G693" s="118">
        <f t="shared" si="209"/>
        <v>650</v>
      </c>
      <c r="H693" s="118">
        <f t="shared" si="202"/>
        <v>100</v>
      </c>
    </row>
    <row r="694" spans="1:8" x14ac:dyDescent="0.2">
      <c r="A694" s="102" t="s">
        <v>124</v>
      </c>
      <c r="B694" s="53" t="s">
        <v>281</v>
      </c>
      <c r="C694" s="53" t="s">
        <v>103</v>
      </c>
      <c r="D694" s="53" t="s">
        <v>328</v>
      </c>
      <c r="E694" s="53" t="s">
        <v>125</v>
      </c>
      <c r="F694" s="118">
        <v>650</v>
      </c>
      <c r="G694" s="118">
        <v>650</v>
      </c>
      <c r="H694" s="118">
        <f t="shared" si="202"/>
        <v>100</v>
      </c>
    </row>
    <row r="695" spans="1:8" x14ac:dyDescent="0.2">
      <c r="A695" s="98" t="s">
        <v>329</v>
      </c>
      <c r="B695" s="95" t="s">
        <v>281</v>
      </c>
      <c r="C695" s="95" t="s">
        <v>103</v>
      </c>
      <c r="D695" s="95" t="s">
        <v>330</v>
      </c>
      <c r="E695" s="95"/>
      <c r="F695" s="120">
        <f>F696</f>
        <v>167</v>
      </c>
      <c r="G695" s="120">
        <f t="shared" ref="G695:G696" si="210">G696</f>
        <v>167</v>
      </c>
      <c r="H695" s="120">
        <f t="shared" si="202"/>
        <v>100</v>
      </c>
    </row>
    <row r="696" spans="1:8" x14ac:dyDescent="0.2">
      <c r="A696" s="102" t="s">
        <v>122</v>
      </c>
      <c r="B696" s="53" t="s">
        <v>281</v>
      </c>
      <c r="C696" s="53" t="s">
        <v>103</v>
      </c>
      <c r="D696" s="53" t="s">
        <v>330</v>
      </c>
      <c r="E696" s="53" t="s">
        <v>123</v>
      </c>
      <c r="F696" s="118">
        <f>F697</f>
        <v>167</v>
      </c>
      <c r="G696" s="118">
        <f t="shared" si="210"/>
        <v>167</v>
      </c>
      <c r="H696" s="118">
        <f t="shared" si="202"/>
        <v>100</v>
      </c>
    </row>
    <row r="697" spans="1:8" x14ac:dyDescent="0.2">
      <c r="A697" s="102" t="s">
        <v>124</v>
      </c>
      <c r="B697" s="53" t="s">
        <v>281</v>
      </c>
      <c r="C697" s="53" t="s">
        <v>103</v>
      </c>
      <c r="D697" s="53" t="s">
        <v>330</v>
      </c>
      <c r="E697" s="53" t="s">
        <v>125</v>
      </c>
      <c r="F697" s="118">
        <v>167</v>
      </c>
      <c r="G697" s="118">
        <v>167</v>
      </c>
      <c r="H697" s="118">
        <f t="shared" si="202"/>
        <v>100</v>
      </c>
    </row>
    <row r="698" spans="1:8" ht="36" x14ac:dyDescent="0.2">
      <c r="A698" s="98" t="s">
        <v>831</v>
      </c>
      <c r="B698" s="95" t="s">
        <v>281</v>
      </c>
      <c r="C698" s="95" t="s">
        <v>103</v>
      </c>
      <c r="D698" s="95" t="s">
        <v>331</v>
      </c>
      <c r="E698" s="53"/>
      <c r="F698" s="137">
        <f>F699</f>
        <v>500</v>
      </c>
      <c r="G698" s="137">
        <f t="shared" ref="G698:G699" si="211">G699</f>
        <v>500</v>
      </c>
      <c r="H698" s="137">
        <f t="shared" si="202"/>
        <v>100</v>
      </c>
    </row>
    <row r="699" spans="1:8" x14ac:dyDescent="0.2">
      <c r="A699" s="102" t="s">
        <v>236</v>
      </c>
      <c r="B699" s="53" t="s">
        <v>281</v>
      </c>
      <c r="C699" s="53" t="s">
        <v>103</v>
      </c>
      <c r="D699" s="53" t="s">
        <v>331</v>
      </c>
      <c r="E699" s="53" t="s">
        <v>237</v>
      </c>
      <c r="F699" s="133">
        <f>F700</f>
        <v>500</v>
      </c>
      <c r="G699" s="133">
        <f t="shared" si="211"/>
        <v>500</v>
      </c>
      <c r="H699" s="133">
        <f t="shared" si="202"/>
        <v>100</v>
      </c>
    </row>
    <row r="700" spans="1:8" ht="24" x14ac:dyDescent="0.2">
      <c r="A700" s="102" t="s">
        <v>332</v>
      </c>
      <c r="B700" s="53" t="s">
        <v>281</v>
      </c>
      <c r="C700" s="53" t="s">
        <v>103</v>
      </c>
      <c r="D700" s="53" t="s">
        <v>331</v>
      </c>
      <c r="E700" s="53" t="s">
        <v>333</v>
      </c>
      <c r="F700" s="133">
        <v>500</v>
      </c>
      <c r="G700" s="133">
        <v>500</v>
      </c>
      <c r="H700" s="133">
        <f t="shared" si="202"/>
        <v>100</v>
      </c>
    </row>
    <row r="701" spans="1:8" ht="24" x14ac:dyDescent="0.2">
      <c r="A701" s="98" t="s">
        <v>550</v>
      </c>
      <c r="B701" s="95" t="s">
        <v>281</v>
      </c>
      <c r="C701" s="95" t="s">
        <v>103</v>
      </c>
      <c r="D701" s="95" t="s">
        <v>305</v>
      </c>
      <c r="E701" s="95"/>
      <c r="F701" s="120">
        <f>F702+F706+F713</f>
        <v>165297.78084000002</v>
      </c>
      <c r="G701" s="120">
        <f>G702+G706+G713</f>
        <v>165227.22849000001</v>
      </c>
      <c r="H701" s="120">
        <f t="shared" si="202"/>
        <v>99.95731802953344</v>
      </c>
    </row>
    <row r="702" spans="1:8" x14ac:dyDescent="0.2">
      <c r="A702" s="98" t="s">
        <v>334</v>
      </c>
      <c r="B702" s="95" t="s">
        <v>281</v>
      </c>
      <c r="C702" s="95" t="s">
        <v>103</v>
      </c>
      <c r="D702" s="95" t="s">
        <v>335</v>
      </c>
      <c r="E702" s="95"/>
      <c r="F702" s="120">
        <f>F703</f>
        <v>43339.426120000004</v>
      </c>
      <c r="G702" s="120">
        <f t="shared" ref="G702:G704" si="212">G703</f>
        <v>43339.426120000004</v>
      </c>
      <c r="H702" s="120">
        <f t="shared" si="202"/>
        <v>100</v>
      </c>
    </row>
    <row r="703" spans="1:8" ht="24" x14ac:dyDescent="0.2">
      <c r="A703" s="236" t="s">
        <v>336</v>
      </c>
      <c r="B703" s="112" t="s">
        <v>281</v>
      </c>
      <c r="C703" s="112" t="s">
        <v>103</v>
      </c>
      <c r="D703" s="112" t="s">
        <v>337</v>
      </c>
      <c r="E703" s="104"/>
      <c r="F703" s="134">
        <f>F704</f>
        <v>43339.426120000004</v>
      </c>
      <c r="G703" s="134">
        <f t="shared" si="212"/>
        <v>43339.426120000004</v>
      </c>
      <c r="H703" s="134">
        <f t="shared" si="202"/>
        <v>100</v>
      </c>
    </row>
    <row r="704" spans="1:8" x14ac:dyDescent="0.2">
      <c r="A704" s="102" t="s">
        <v>236</v>
      </c>
      <c r="B704" s="53" t="s">
        <v>281</v>
      </c>
      <c r="C704" s="53" t="s">
        <v>103</v>
      </c>
      <c r="D704" s="53" t="s">
        <v>337</v>
      </c>
      <c r="E704" s="53" t="s">
        <v>237</v>
      </c>
      <c r="F704" s="118">
        <f>F705</f>
        <v>43339.426120000004</v>
      </c>
      <c r="G704" s="118">
        <f t="shared" si="212"/>
        <v>43339.426120000004</v>
      </c>
      <c r="H704" s="118">
        <f t="shared" si="202"/>
        <v>100</v>
      </c>
    </row>
    <row r="705" spans="1:8" x14ac:dyDescent="0.2">
      <c r="A705" s="102" t="s">
        <v>238</v>
      </c>
      <c r="B705" s="53" t="s">
        <v>281</v>
      </c>
      <c r="C705" s="53" t="s">
        <v>103</v>
      </c>
      <c r="D705" s="53" t="s">
        <v>337</v>
      </c>
      <c r="E705" s="53" t="s">
        <v>239</v>
      </c>
      <c r="F705" s="118">
        <v>43339.426120000004</v>
      </c>
      <c r="G705" s="118">
        <v>43339.426120000004</v>
      </c>
      <c r="H705" s="118">
        <f t="shared" si="202"/>
        <v>100</v>
      </c>
    </row>
    <row r="706" spans="1:8" ht="24" x14ac:dyDescent="0.2">
      <c r="A706" s="98" t="s">
        <v>338</v>
      </c>
      <c r="B706" s="95" t="s">
        <v>281</v>
      </c>
      <c r="C706" s="95" t="s">
        <v>103</v>
      </c>
      <c r="D706" s="95" t="s">
        <v>339</v>
      </c>
      <c r="E706" s="95"/>
      <c r="F706" s="120">
        <f>F707+F710+F716+F719</f>
        <v>115047.03472000001</v>
      </c>
      <c r="G706" s="120">
        <f>G707+G710+G716+G719</f>
        <v>114976.48237</v>
      </c>
      <c r="H706" s="120">
        <f t="shared" si="202"/>
        <v>99.938675212123698</v>
      </c>
    </row>
    <row r="707" spans="1:8" ht="24" x14ac:dyDescent="0.2">
      <c r="A707" s="217" t="s">
        <v>340</v>
      </c>
      <c r="B707" s="104" t="s">
        <v>281</v>
      </c>
      <c r="C707" s="104" t="s">
        <v>103</v>
      </c>
      <c r="D707" s="104" t="s">
        <v>589</v>
      </c>
      <c r="E707" s="104"/>
      <c r="F707" s="132">
        <f>F708</f>
        <v>61601.833060000004</v>
      </c>
      <c r="G707" s="132">
        <f t="shared" ref="G707:G708" si="213">G708</f>
        <v>61531.280710000006</v>
      </c>
      <c r="H707" s="132">
        <f t="shared" si="202"/>
        <v>99.885470372397393</v>
      </c>
    </row>
    <row r="708" spans="1:8" x14ac:dyDescent="0.2">
      <c r="A708" s="102" t="s">
        <v>236</v>
      </c>
      <c r="B708" s="53" t="s">
        <v>281</v>
      </c>
      <c r="C708" s="53" t="s">
        <v>103</v>
      </c>
      <c r="D708" s="53" t="s">
        <v>589</v>
      </c>
      <c r="E708" s="53" t="s">
        <v>237</v>
      </c>
      <c r="F708" s="118">
        <f>F709</f>
        <v>61601.833060000004</v>
      </c>
      <c r="G708" s="118">
        <f t="shared" si="213"/>
        <v>61531.280710000006</v>
      </c>
      <c r="H708" s="118">
        <f t="shared" si="202"/>
        <v>99.885470372397393</v>
      </c>
    </row>
    <row r="709" spans="1:8" x14ac:dyDescent="0.2">
      <c r="A709" s="102" t="s">
        <v>238</v>
      </c>
      <c r="B709" s="53" t="s">
        <v>281</v>
      </c>
      <c r="C709" s="53" t="s">
        <v>103</v>
      </c>
      <c r="D709" s="53" t="s">
        <v>589</v>
      </c>
      <c r="E709" s="53" t="s">
        <v>239</v>
      </c>
      <c r="F709" s="118">
        <v>61601.833060000004</v>
      </c>
      <c r="G709" s="118">
        <v>61531.280710000006</v>
      </c>
      <c r="H709" s="118">
        <f t="shared" si="202"/>
        <v>99.885470372397393</v>
      </c>
    </row>
    <row r="710" spans="1:8" ht="24" x14ac:dyDescent="0.2">
      <c r="A710" s="217" t="s">
        <v>341</v>
      </c>
      <c r="B710" s="104" t="s">
        <v>281</v>
      </c>
      <c r="C710" s="104" t="s">
        <v>103</v>
      </c>
      <c r="D710" s="104" t="s">
        <v>590</v>
      </c>
      <c r="E710" s="104"/>
      <c r="F710" s="143">
        <f>F711</f>
        <v>53187.999999999993</v>
      </c>
      <c r="G710" s="143">
        <f t="shared" ref="G710:G711" si="214">G711</f>
        <v>53187.999999999993</v>
      </c>
      <c r="H710" s="143">
        <f t="shared" si="202"/>
        <v>100</v>
      </c>
    </row>
    <row r="711" spans="1:8" x14ac:dyDescent="0.2">
      <c r="A711" s="102" t="s">
        <v>236</v>
      </c>
      <c r="B711" s="53" t="s">
        <v>281</v>
      </c>
      <c r="C711" s="53" t="s">
        <v>103</v>
      </c>
      <c r="D711" s="53" t="s">
        <v>590</v>
      </c>
      <c r="E711" s="53" t="s">
        <v>237</v>
      </c>
      <c r="F711" s="133">
        <f>F712</f>
        <v>53187.999999999993</v>
      </c>
      <c r="G711" s="133">
        <f t="shared" si="214"/>
        <v>53187.999999999993</v>
      </c>
      <c r="H711" s="133">
        <f t="shared" si="202"/>
        <v>100</v>
      </c>
    </row>
    <row r="712" spans="1:8" x14ac:dyDescent="0.2">
      <c r="A712" s="102" t="s">
        <v>238</v>
      </c>
      <c r="B712" s="53" t="s">
        <v>281</v>
      </c>
      <c r="C712" s="53" t="s">
        <v>103</v>
      </c>
      <c r="D712" s="53" t="s">
        <v>590</v>
      </c>
      <c r="E712" s="53" t="s">
        <v>239</v>
      </c>
      <c r="F712" s="133">
        <v>53187.999999999993</v>
      </c>
      <c r="G712" s="133">
        <v>53187.999999999993</v>
      </c>
      <c r="H712" s="133">
        <f t="shared" si="202"/>
        <v>100</v>
      </c>
    </row>
    <row r="713" spans="1:8" ht="24" x14ac:dyDescent="0.2">
      <c r="A713" s="138" t="s">
        <v>757</v>
      </c>
      <c r="B713" s="104" t="s">
        <v>281</v>
      </c>
      <c r="C713" s="104" t="s">
        <v>103</v>
      </c>
      <c r="D713" s="104" t="s">
        <v>758</v>
      </c>
      <c r="E713" s="104"/>
      <c r="F713" s="143">
        <f t="shared" ref="F713:G714" si="215">F714</f>
        <v>6911.3200000000006</v>
      </c>
      <c r="G713" s="143">
        <f t="shared" si="215"/>
        <v>6911.3200000000006</v>
      </c>
      <c r="H713" s="143">
        <f t="shared" si="202"/>
        <v>100</v>
      </c>
    </row>
    <row r="714" spans="1:8" x14ac:dyDescent="0.2">
      <c r="A714" s="94" t="s">
        <v>236</v>
      </c>
      <c r="B714" s="53" t="s">
        <v>281</v>
      </c>
      <c r="C714" s="53" t="s">
        <v>103</v>
      </c>
      <c r="D714" s="53" t="s">
        <v>758</v>
      </c>
      <c r="E714" s="53" t="s">
        <v>237</v>
      </c>
      <c r="F714" s="133">
        <f t="shared" si="215"/>
        <v>6911.3200000000006</v>
      </c>
      <c r="G714" s="133">
        <f t="shared" si="215"/>
        <v>6911.3200000000006</v>
      </c>
      <c r="H714" s="133">
        <f t="shared" si="202"/>
        <v>100</v>
      </c>
    </row>
    <row r="715" spans="1:8" x14ac:dyDescent="0.2">
      <c r="A715" s="94" t="s">
        <v>238</v>
      </c>
      <c r="B715" s="53" t="s">
        <v>281</v>
      </c>
      <c r="C715" s="53" t="s">
        <v>103</v>
      </c>
      <c r="D715" s="53" t="s">
        <v>758</v>
      </c>
      <c r="E715" s="53" t="s">
        <v>239</v>
      </c>
      <c r="F715" s="133">
        <v>6911.3200000000006</v>
      </c>
      <c r="G715" s="133">
        <v>6911.3200000000006</v>
      </c>
      <c r="H715" s="133">
        <f t="shared" si="202"/>
        <v>100</v>
      </c>
    </row>
    <row r="716" spans="1:8" x14ac:dyDescent="0.2">
      <c r="A716" s="98" t="s">
        <v>342</v>
      </c>
      <c r="B716" s="95" t="s">
        <v>281</v>
      </c>
      <c r="C716" s="95" t="s">
        <v>103</v>
      </c>
      <c r="D716" s="95" t="s">
        <v>343</v>
      </c>
      <c r="E716" s="95"/>
      <c r="F716" s="137">
        <f>F717</f>
        <v>256.20166</v>
      </c>
      <c r="G716" s="137">
        <f t="shared" ref="G716:G717" si="216">G717</f>
        <v>256.20166</v>
      </c>
      <c r="H716" s="137">
        <f t="shared" si="202"/>
        <v>100</v>
      </c>
    </row>
    <row r="717" spans="1:8" x14ac:dyDescent="0.2">
      <c r="A717" s="102" t="s">
        <v>236</v>
      </c>
      <c r="B717" s="53" t="s">
        <v>281</v>
      </c>
      <c r="C717" s="53" t="s">
        <v>103</v>
      </c>
      <c r="D717" s="53" t="s">
        <v>343</v>
      </c>
      <c r="E717" s="53" t="s">
        <v>237</v>
      </c>
      <c r="F717" s="133">
        <f>F718</f>
        <v>256.20166</v>
      </c>
      <c r="G717" s="133">
        <f t="shared" si="216"/>
        <v>256.20166</v>
      </c>
      <c r="H717" s="133">
        <f t="shared" si="202"/>
        <v>100</v>
      </c>
    </row>
    <row r="718" spans="1:8" x14ac:dyDescent="0.2">
      <c r="A718" s="102" t="s">
        <v>238</v>
      </c>
      <c r="B718" s="53" t="s">
        <v>281</v>
      </c>
      <c r="C718" s="53" t="s">
        <v>103</v>
      </c>
      <c r="D718" s="53" t="s">
        <v>343</v>
      </c>
      <c r="E718" s="53" t="s">
        <v>239</v>
      </c>
      <c r="F718" s="133">
        <v>256.20166</v>
      </c>
      <c r="G718" s="133">
        <v>256.20166</v>
      </c>
      <c r="H718" s="133">
        <f t="shared" si="202"/>
        <v>100</v>
      </c>
    </row>
    <row r="719" spans="1:8" x14ac:dyDescent="0.2">
      <c r="A719" s="98" t="s">
        <v>344</v>
      </c>
      <c r="B719" s="95" t="s">
        <v>281</v>
      </c>
      <c r="C719" s="95" t="s">
        <v>103</v>
      </c>
      <c r="D719" s="95" t="s">
        <v>345</v>
      </c>
      <c r="E719" s="53"/>
      <c r="F719" s="120">
        <f>F720</f>
        <v>1</v>
      </c>
      <c r="G719" s="120">
        <f t="shared" ref="G719:G720" si="217">G720</f>
        <v>1</v>
      </c>
      <c r="H719" s="120">
        <f t="shared" si="202"/>
        <v>100</v>
      </c>
    </row>
    <row r="720" spans="1:8" x14ac:dyDescent="0.2">
      <c r="A720" s="102" t="s">
        <v>236</v>
      </c>
      <c r="B720" s="53" t="s">
        <v>281</v>
      </c>
      <c r="C720" s="53" t="s">
        <v>103</v>
      </c>
      <c r="D720" s="53" t="s">
        <v>345</v>
      </c>
      <c r="E720" s="53" t="s">
        <v>237</v>
      </c>
      <c r="F720" s="118">
        <f>F721</f>
        <v>1</v>
      </c>
      <c r="G720" s="118">
        <f t="shared" si="217"/>
        <v>1</v>
      </c>
      <c r="H720" s="118">
        <f t="shared" si="202"/>
        <v>100</v>
      </c>
    </row>
    <row r="721" spans="1:8" x14ac:dyDescent="0.2">
      <c r="A721" s="102" t="s">
        <v>238</v>
      </c>
      <c r="B721" s="53" t="s">
        <v>281</v>
      </c>
      <c r="C721" s="53" t="s">
        <v>103</v>
      </c>
      <c r="D721" s="53" t="s">
        <v>345</v>
      </c>
      <c r="E721" s="53" t="s">
        <v>239</v>
      </c>
      <c r="F721" s="118">
        <v>1</v>
      </c>
      <c r="G721" s="118">
        <v>1</v>
      </c>
      <c r="H721" s="118">
        <f t="shared" si="202"/>
        <v>100</v>
      </c>
    </row>
    <row r="722" spans="1:8" x14ac:dyDescent="0.2">
      <c r="A722" s="98" t="s">
        <v>346</v>
      </c>
      <c r="B722" s="95" t="s">
        <v>281</v>
      </c>
      <c r="C722" s="95" t="s">
        <v>107</v>
      </c>
      <c r="D722" s="95"/>
      <c r="E722" s="95"/>
      <c r="F722" s="120">
        <f>F723</f>
        <v>13327.10001</v>
      </c>
      <c r="G722" s="120">
        <f t="shared" ref="G722:G724" si="218">G723</f>
        <v>13286.21164</v>
      </c>
      <c r="H722" s="120">
        <f t="shared" si="202"/>
        <v>99.693193793328476</v>
      </c>
    </row>
    <row r="723" spans="1:8" x14ac:dyDescent="0.2">
      <c r="A723" s="217" t="s">
        <v>302</v>
      </c>
      <c r="B723" s="104" t="s">
        <v>281</v>
      </c>
      <c r="C723" s="104" t="s">
        <v>107</v>
      </c>
      <c r="D723" s="104" t="s">
        <v>303</v>
      </c>
      <c r="E723" s="104"/>
      <c r="F723" s="132">
        <f>F724</f>
        <v>13327.10001</v>
      </c>
      <c r="G723" s="132">
        <f t="shared" si="218"/>
        <v>13286.21164</v>
      </c>
      <c r="H723" s="132">
        <f t="shared" si="202"/>
        <v>99.693193793328476</v>
      </c>
    </row>
    <row r="724" spans="1:8" ht="27" x14ac:dyDescent="0.2">
      <c r="A724" s="237" t="s">
        <v>347</v>
      </c>
      <c r="B724" s="108" t="s">
        <v>281</v>
      </c>
      <c r="C724" s="108" t="s">
        <v>107</v>
      </c>
      <c r="D724" s="108" t="s">
        <v>348</v>
      </c>
      <c r="E724" s="108"/>
      <c r="F724" s="228">
        <f>F725</f>
        <v>13327.10001</v>
      </c>
      <c r="G724" s="228">
        <f t="shared" si="218"/>
        <v>13286.21164</v>
      </c>
      <c r="H724" s="228">
        <f t="shared" si="202"/>
        <v>99.693193793328476</v>
      </c>
    </row>
    <row r="725" spans="1:8" ht="24" x14ac:dyDescent="0.2">
      <c r="A725" s="98" t="s">
        <v>349</v>
      </c>
      <c r="B725" s="95" t="s">
        <v>281</v>
      </c>
      <c r="C725" s="95" t="s">
        <v>107</v>
      </c>
      <c r="D725" s="95" t="s">
        <v>348</v>
      </c>
      <c r="E725" s="95"/>
      <c r="F725" s="120">
        <f t="shared" ref="F725:G725" si="219">F726+F729+F734</f>
        <v>13327.10001</v>
      </c>
      <c r="G725" s="120">
        <f t="shared" si="219"/>
        <v>13286.21164</v>
      </c>
      <c r="H725" s="120">
        <f t="shared" si="202"/>
        <v>99.693193793328476</v>
      </c>
    </row>
    <row r="726" spans="1:8" x14ac:dyDescent="0.2">
      <c r="A726" s="98" t="s">
        <v>350</v>
      </c>
      <c r="B726" s="95" t="s">
        <v>281</v>
      </c>
      <c r="C726" s="95" t="s">
        <v>107</v>
      </c>
      <c r="D726" s="95" t="s">
        <v>351</v>
      </c>
      <c r="E726" s="95"/>
      <c r="F726" s="120">
        <f>F727</f>
        <v>12493.4</v>
      </c>
      <c r="G726" s="120">
        <f t="shared" ref="G726:G727" si="220">G727</f>
        <v>12493.4</v>
      </c>
      <c r="H726" s="120">
        <f t="shared" si="202"/>
        <v>100</v>
      </c>
    </row>
    <row r="727" spans="1:8" ht="36" x14ac:dyDescent="0.2">
      <c r="A727" s="102" t="s">
        <v>112</v>
      </c>
      <c r="B727" s="53" t="s">
        <v>281</v>
      </c>
      <c r="C727" s="53" t="s">
        <v>107</v>
      </c>
      <c r="D727" s="53" t="s">
        <v>351</v>
      </c>
      <c r="E727" s="53" t="s">
        <v>113</v>
      </c>
      <c r="F727" s="118">
        <f>F728</f>
        <v>12493.4</v>
      </c>
      <c r="G727" s="118">
        <f t="shared" si="220"/>
        <v>12493.4</v>
      </c>
      <c r="H727" s="118">
        <f t="shared" si="202"/>
        <v>100</v>
      </c>
    </row>
    <row r="728" spans="1:8" x14ac:dyDescent="0.2">
      <c r="A728" s="102" t="s">
        <v>114</v>
      </c>
      <c r="B728" s="53" t="s">
        <v>281</v>
      </c>
      <c r="C728" s="53" t="s">
        <v>107</v>
      </c>
      <c r="D728" s="53" t="s">
        <v>351</v>
      </c>
      <c r="E728" s="53" t="s">
        <v>115</v>
      </c>
      <c r="F728" s="118">
        <v>12493.4</v>
      </c>
      <c r="G728" s="118">
        <v>12493.4</v>
      </c>
      <c r="H728" s="118">
        <f t="shared" si="202"/>
        <v>100</v>
      </c>
    </row>
    <row r="729" spans="1:8" x14ac:dyDescent="0.2">
      <c r="A729" s="98" t="s">
        <v>120</v>
      </c>
      <c r="B729" s="95" t="s">
        <v>281</v>
      </c>
      <c r="C729" s="95" t="s">
        <v>107</v>
      </c>
      <c r="D729" s="95" t="s">
        <v>352</v>
      </c>
      <c r="E729" s="95"/>
      <c r="F729" s="120">
        <f>F730+F732</f>
        <v>506</v>
      </c>
      <c r="G729" s="120">
        <f>G730+G732</f>
        <v>465.11162999999999</v>
      </c>
      <c r="H729" s="120">
        <f t="shared" si="202"/>
        <v>91.919294466403159</v>
      </c>
    </row>
    <row r="730" spans="1:8" x14ac:dyDescent="0.2">
      <c r="A730" s="102" t="s">
        <v>122</v>
      </c>
      <c r="B730" s="53" t="s">
        <v>281</v>
      </c>
      <c r="C730" s="53" t="s">
        <v>107</v>
      </c>
      <c r="D730" s="53" t="s">
        <v>352</v>
      </c>
      <c r="E730" s="53" t="s">
        <v>123</v>
      </c>
      <c r="F730" s="118">
        <f>F731</f>
        <v>505</v>
      </c>
      <c r="G730" s="118">
        <f t="shared" ref="G730" si="221">G731</f>
        <v>464.11162999999999</v>
      </c>
      <c r="H730" s="118">
        <f t="shared" si="202"/>
        <v>91.903293069306926</v>
      </c>
    </row>
    <row r="731" spans="1:8" x14ac:dyDescent="0.2">
      <c r="A731" s="102" t="s">
        <v>124</v>
      </c>
      <c r="B731" s="53" t="s">
        <v>281</v>
      </c>
      <c r="C731" s="53" t="s">
        <v>107</v>
      </c>
      <c r="D731" s="53" t="s">
        <v>352</v>
      </c>
      <c r="E731" s="53" t="s">
        <v>125</v>
      </c>
      <c r="F731" s="118">
        <v>505</v>
      </c>
      <c r="G731" s="118">
        <v>464.11162999999999</v>
      </c>
      <c r="H731" s="118">
        <f t="shared" si="202"/>
        <v>91.903293069306926</v>
      </c>
    </row>
    <row r="732" spans="1:8" x14ac:dyDescent="0.2">
      <c r="A732" s="102" t="s">
        <v>126</v>
      </c>
      <c r="B732" s="53" t="s">
        <v>281</v>
      </c>
      <c r="C732" s="53" t="s">
        <v>107</v>
      </c>
      <c r="D732" s="53" t="s">
        <v>352</v>
      </c>
      <c r="E732" s="53" t="s">
        <v>127</v>
      </c>
      <c r="F732" s="118">
        <f>F733</f>
        <v>1</v>
      </c>
      <c r="G732" s="118">
        <f t="shared" ref="G732" si="222">G733</f>
        <v>1</v>
      </c>
      <c r="H732" s="118">
        <f t="shared" si="202"/>
        <v>100</v>
      </c>
    </row>
    <row r="733" spans="1:8" x14ac:dyDescent="0.2">
      <c r="A733" s="102" t="s">
        <v>128</v>
      </c>
      <c r="B733" s="53" t="s">
        <v>281</v>
      </c>
      <c r="C733" s="53" t="s">
        <v>107</v>
      </c>
      <c r="D733" s="53" t="s">
        <v>352</v>
      </c>
      <c r="E733" s="53" t="s">
        <v>129</v>
      </c>
      <c r="F733" s="118">
        <v>1</v>
      </c>
      <c r="G733" s="118">
        <v>1</v>
      </c>
      <c r="H733" s="118">
        <f t="shared" ref="H733:H796" si="223">G733/F733*100</f>
        <v>100</v>
      </c>
    </row>
    <row r="734" spans="1:8" x14ac:dyDescent="0.2">
      <c r="A734" s="96" t="s">
        <v>826</v>
      </c>
      <c r="B734" s="95" t="s">
        <v>281</v>
      </c>
      <c r="C734" s="95" t="s">
        <v>107</v>
      </c>
      <c r="D734" s="95" t="s">
        <v>827</v>
      </c>
      <c r="E734" s="95"/>
      <c r="F734" s="210">
        <f t="shared" ref="F734:G734" si="224">F735</f>
        <v>327.70001000000002</v>
      </c>
      <c r="G734" s="137">
        <f t="shared" si="224"/>
        <v>327.70001000000002</v>
      </c>
      <c r="H734" s="137">
        <f t="shared" si="223"/>
        <v>100</v>
      </c>
    </row>
    <row r="735" spans="1:8" ht="36" x14ac:dyDescent="0.2">
      <c r="A735" s="94" t="s">
        <v>112</v>
      </c>
      <c r="B735" s="53" t="s">
        <v>281</v>
      </c>
      <c r="C735" s="53" t="s">
        <v>107</v>
      </c>
      <c r="D735" s="53" t="s">
        <v>827</v>
      </c>
      <c r="E735" s="53" t="s">
        <v>113</v>
      </c>
      <c r="F735" s="211">
        <f>F736</f>
        <v>327.70001000000002</v>
      </c>
      <c r="G735" s="133">
        <f>G736</f>
        <v>327.70001000000002</v>
      </c>
      <c r="H735" s="133">
        <f t="shared" si="223"/>
        <v>100</v>
      </c>
    </row>
    <row r="736" spans="1:8" x14ac:dyDescent="0.2">
      <c r="A736" s="94" t="s">
        <v>114</v>
      </c>
      <c r="B736" s="53" t="s">
        <v>281</v>
      </c>
      <c r="C736" s="53" t="s">
        <v>107</v>
      </c>
      <c r="D736" s="53" t="s">
        <v>827</v>
      </c>
      <c r="E736" s="53" t="s">
        <v>115</v>
      </c>
      <c r="F736" s="211">
        <v>327.70001000000002</v>
      </c>
      <c r="G736" s="133">
        <v>327.70001000000002</v>
      </c>
      <c r="H736" s="133">
        <f t="shared" si="223"/>
        <v>100</v>
      </c>
    </row>
    <row r="737" spans="1:8" x14ac:dyDescent="0.2">
      <c r="A737" s="98" t="s">
        <v>205</v>
      </c>
      <c r="B737" s="95" t="s">
        <v>189</v>
      </c>
      <c r="C737" s="95" t="s">
        <v>104</v>
      </c>
      <c r="D737" s="95"/>
      <c r="E737" s="95"/>
      <c r="F737" s="120">
        <f>F738+F744+F765</f>
        <v>114488.82135000001</v>
      </c>
      <c r="G737" s="120">
        <f>G738+G744+G765</f>
        <v>111519.13389</v>
      </c>
      <c r="H737" s="120">
        <f t="shared" si="223"/>
        <v>97.406133258266777</v>
      </c>
    </row>
    <row r="738" spans="1:8" x14ac:dyDescent="0.2">
      <c r="A738" s="98" t="s">
        <v>206</v>
      </c>
      <c r="B738" s="95" t="s">
        <v>189</v>
      </c>
      <c r="C738" s="95" t="s">
        <v>103</v>
      </c>
      <c r="D738" s="95" t="s">
        <v>116</v>
      </c>
      <c r="E738" s="95"/>
      <c r="F738" s="120">
        <f>F739</f>
        <v>46072.94</v>
      </c>
      <c r="G738" s="120">
        <f t="shared" ref="G738:G742" si="225">G739</f>
        <v>45895.78514</v>
      </c>
      <c r="H738" s="120">
        <f t="shared" si="223"/>
        <v>99.615490437554016</v>
      </c>
    </row>
    <row r="739" spans="1:8" x14ac:dyDescent="0.2">
      <c r="A739" s="217" t="s">
        <v>190</v>
      </c>
      <c r="B739" s="104" t="s">
        <v>189</v>
      </c>
      <c r="C739" s="104" t="s">
        <v>103</v>
      </c>
      <c r="D739" s="104" t="s">
        <v>116</v>
      </c>
      <c r="E739" s="95"/>
      <c r="F739" s="132">
        <f>F740</f>
        <v>46072.94</v>
      </c>
      <c r="G739" s="132">
        <f t="shared" si="225"/>
        <v>45895.78514</v>
      </c>
      <c r="H739" s="132">
        <f t="shared" si="223"/>
        <v>99.615490437554016</v>
      </c>
    </row>
    <row r="740" spans="1:8" x14ac:dyDescent="0.2">
      <c r="A740" s="98" t="s">
        <v>110</v>
      </c>
      <c r="B740" s="95" t="s">
        <v>189</v>
      </c>
      <c r="C740" s="95" t="s">
        <v>103</v>
      </c>
      <c r="D740" s="95" t="s">
        <v>117</v>
      </c>
      <c r="E740" s="95"/>
      <c r="F740" s="120">
        <f>F741</f>
        <v>46072.94</v>
      </c>
      <c r="G740" s="120">
        <f t="shared" si="225"/>
        <v>45895.78514</v>
      </c>
      <c r="H740" s="120">
        <f t="shared" si="223"/>
        <v>99.615490437554016</v>
      </c>
    </row>
    <row r="741" spans="1:8" ht="24" x14ac:dyDescent="0.2">
      <c r="A741" s="98" t="s">
        <v>207</v>
      </c>
      <c r="B741" s="95" t="s">
        <v>189</v>
      </c>
      <c r="C741" s="95" t="s">
        <v>103</v>
      </c>
      <c r="D741" s="95" t="s">
        <v>208</v>
      </c>
      <c r="E741" s="95"/>
      <c r="F741" s="120">
        <f>F742</f>
        <v>46072.94</v>
      </c>
      <c r="G741" s="120">
        <f t="shared" si="225"/>
        <v>45895.78514</v>
      </c>
      <c r="H741" s="120">
        <f t="shared" si="223"/>
        <v>99.615490437554016</v>
      </c>
    </row>
    <row r="742" spans="1:8" x14ac:dyDescent="0.2">
      <c r="A742" s="102" t="s">
        <v>209</v>
      </c>
      <c r="B742" s="53" t="s">
        <v>189</v>
      </c>
      <c r="C742" s="53" t="s">
        <v>103</v>
      </c>
      <c r="D742" s="53" t="s">
        <v>208</v>
      </c>
      <c r="E742" s="53" t="s">
        <v>210</v>
      </c>
      <c r="F742" s="118">
        <f>F743</f>
        <v>46072.94</v>
      </c>
      <c r="G742" s="118">
        <f t="shared" si="225"/>
        <v>45895.78514</v>
      </c>
      <c r="H742" s="118">
        <f t="shared" si="223"/>
        <v>99.615490437554016</v>
      </c>
    </row>
    <row r="743" spans="1:8" x14ac:dyDescent="0.2">
      <c r="A743" s="102" t="s">
        <v>211</v>
      </c>
      <c r="B743" s="53" t="s">
        <v>189</v>
      </c>
      <c r="C743" s="53" t="s">
        <v>103</v>
      </c>
      <c r="D743" s="53" t="s">
        <v>208</v>
      </c>
      <c r="E743" s="53" t="s">
        <v>212</v>
      </c>
      <c r="F743" s="118">
        <v>46072.94</v>
      </c>
      <c r="G743" s="118">
        <v>45895.78514</v>
      </c>
      <c r="H743" s="118">
        <f t="shared" si="223"/>
        <v>99.615490437554016</v>
      </c>
    </row>
    <row r="744" spans="1:8" x14ac:dyDescent="0.2">
      <c r="A744" s="98" t="s">
        <v>213</v>
      </c>
      <c r="B744" s="95" t="s">
        <v>189</v>
      </c>
      <c r="C744" s="95" t="s">
        <v>188</v>
      </c>
      <c r="D744" s="95"/>
      <c r="E744" s="95"/>
      <c r="F744" s="120">
        <f>F745+F749+F754</f>
        <v>26751.3</v>
      </c>
      <c r="G744" s="120">
        <f>G745+G749+G754</f>
        <v>24391.65</v>
      </c>
      <c r="H744" s="120">
        <f t="shared" si="223"/>
        <v>91.179307173856984</v>
      </c>
    </row>
    <row r="745" spans="1:8" ht="24" x14ac:dyDescent="0.2">
      <c r="A745" s="217" t="s">
        <v>214</v>
      </c>
      <c r="B745" s="104" t="s">
        <v>189</v>
      </c>
      <c r="C745" s="104" t="s">
        <v>188</v>
      </c>
      <c r="D745" s="145" t="s">
        <v>215</v>
      </c>
      <c r="E745" s="104"/>
      <c r="F745" s="132">
        <f>F746</f>
        <v>1500</v>
      </c>
      <c r="G745" s="132">
        <f t="shared" ref="G745:G747" si="226">G746</f>
        <v>1500</v>
      </c>
      <c r="H745" s="132">
        <f t="shared" si="223"/>
        <v>100</v>
      </c>
    </row>
    <row r="746" spans="1:8" ht="24" x14ac:dyDescent="0.2">
      <c r="A746" s="98" t="s">
        <v>216</v>
      </c>
      <c r="B746" s="95" t="s">
        <v>189</v>
      </c>
      <c r="C746" s="95" t="s">
        <v>188</v>
      </c>
      <c r="D746" s="147" t="s">
        <v>217</v>
      </c>
      <c r="E746" s="95"/>
      <c r="F746" s="120">
        <f>F747</f>
        <v>1500</v>
      </c>
      <c r="G746" s="120">
        <f t="shared" si="226"/>
        <v>1500</v>
      </c>
      <c r="H746" s="120">
        <f t="shared" si="223"/>
        <v>100</v>
      </c>
    </row>
    <row r="747" spans="1:8" x14ac:dyDescent="0.2">
      <c r="A747" s="102" t="s">
        <v>209</v>
      </c>
      <c r="B747" s="53" t="s">
        <v>189</v>
      </c>
      <c r="C747" s="53" t="s">
        <v>188</v>
      </c>
      <c r="D747" s="214" t="s">
        <v>217</v>
      </c>
      <c r="E747" s="53" t="s">
        <v>210</v>
      </c>
      <c r="F747" s="118">
        <f>F748</f>
        <v>1500</v>
      </c>
      <c r="G747" s="118">
        <f t="shared" si="226"/>
        <v>1500</v>
      </c>
      <c r="H747" s="118">
        <f t="shared" si="223"/>
        <v>100</v>
      </c>
    </row>
    <row r="748" spans="1:8" x14ac:dyDescent="0.2">
      <c r="A748" s="102" t="s">
        <v>507</v>
      </c>
      <c r="B748" s="53" t="s">
        <v>189</v>
      </c>
      <c r="C748" s="53" t="s">
        <v>188</v>
      </c>
      <c r="D748" s="214" t="s">
        <v>217</v>
      </c>
      <c r="E748" s="53" t="s">
        <v>212</v>
      </c>
      <c r="F748" s="118">
        <v>1500</v>
      </c>
      <c r="G748" s="118">
        <v>1500</v>
      </c>
      <c r="H748" s="118">
        <f t="shared" si="223"/>
        <v>100</v>
      </c>
    </row>
    <row r="749" spans="1:8" x14ac:dyDescent="0.2">
      <c r="A749" s="217" t="s">
        <v>458</v>
      </c>
      <c r="B749" s="104" t="s">
        <v>189</v>
      </c>
      <c r="C749" s="104" t="s">
        <v>188</v>
      </c>
      <c r="D749" s="145" t="s">
        <v>459</v>
      </c>
      <c r="E749" s="104"/>
      <c r="F749" s="132">
        <f>F750</f>
        <v>640</v>
      </c>
      <c r="G749" s="132">
        <f t="shared" ref="G749" si="227">G750</f>
        <v>640</v>
      </c>
      <c r="H749" s="132">
        <f t="shared" si="223"/>
        <v>100</v>
      </c>
    </row>
    <row r="750" spans="1:8" x14ac:dyDescent="0.2">
      <c r="A750" s="98" t="s">
        <v>474</v>
      </c>
      <c r="B750" s="95" t="s">
        <v>189</v>
      </c>
      <c r="C750" s="95" t="s">
        <v>188</v>
      </c>
      <c r="D750" s="95" t="s">
        <v>475</v>
      </c>
      <c r="E750" s="95"/>
      <c r="F750" s="120">
        <f>F751</f>
        <v>640</v>
      </c>
      <c r="G750" s="120">
        <f>G751</f>
        <v>640</v>
      </c>
      <c r="H750" s="120">
        <f t="shared" si="223"/>
        <v>100</v>
      </c>
    </row>
    <row r="751" spans="1:8" ht="24" x14ac:dyDescent="0.2">
      <c r="A751" s="217" t="s">
        <v>504</v>
      </c>
      <c r="B751" s="104" t="s">
        <v>189</v>
      </c>
      <c r="C751" s="104" t="s">
        <v>188</v>
      </c>
      <c r="D751" s="104" t="s">
        <v>505</v>
      </c>
      <c r="E751" s="104"/>
      <c r="F751" s="132">
        <f t="shared" ref="F751:G752" si="228">F752</f>
        <v>640</v>
      </c>
      <c r="G751" s="132">
        <f t="shared" si="228"/>
        <v>640</v>
      </c>
      <c r="H751" s="132">
        <f t="shared" si="223"/>
        <v>100</v>
      </c>
    </row>
    <row r="752" spans="1:8" x14ac:dyDescent="0.2">
      <c r="A752" s="102" t="s">
        <v>209</v>
      </c>
      <c r="B752" s="53" t="s">
        <v>189</v>
      </c>
      <c r="C752" s="53" t="s">
        <v>188</v>
      </c>
      <c r="D752" s="53" t="s">
        <v>505</v>
      </c>
      <c r="E752" s="53" t="s">
        <v>210</v>
      </c>
      <c r="F752" s="118">
        <f t="shared" si="228"/>
        <v>640</v>
      </c>
      <c r="G752" s="118">
        <f t="shared" si="228"/>
        <v>640</v>
      </c>
      <c r="H752" s="118">
        <f t="shared" si="223"/>
        <v>100</v>
      </c>
    </row>
    <row r="753" spans="1:8" x14ac:dyDescent="0.2">
      <c r="A753" s="102" t="s">
        <v>220</v>
      </c>
      <c r="B753" s="53" t="s">
        <v>189</v>
      </c>
      <c r="C753" s="53" t="s">
        <v>188</v>
      </c>
      <c r="D753" s="53" t="s">
        <v>505</v>
      </c>
      <c r="E753" s="53" t="s">
        <v>221</v>
      </c>
      <c r="F753" s="118">
        <v>640</v>
      </c>
      <c r="G753" s="118">
        <v>640</v>
      </c>
      <c r="H753" s="118">
        <f t="shared" si="223"/>
        <v>100</v>
      </c>
    </row>
    <row r="754" spans="1:8" x14ac:dyDescent="0.2">
      <c r="A754" s="217" t="s">
        <v>190</v>
      </c>
      <c r="B754" s="104" t="s">
        <v>189</v>
      </c>
      <c r="C754" s="104" t="s">
        <v>188</v>
      </c>
      <c r="D754" s="104" t="s">
        <v>116</v>
      </c>
      <c r="E754" s="95"/>
      <c r="F754" s="132">
        <f>F755</f>
        <v>24611.3</v>
      </c>
      <c r="G754" s="143">
        <f>G755</f>
        <v>22251.65</v>
      </c>
      <c r="H754" s="132">
        <f t="shared" si="223"/>
        <v>90.412330921162237</v>
      </c>
    </row>
    <row r="755" spans="1:8" x14ac:dyDescent="0.2">
      <c r="A755" s="98" t="s">
        <v>110</v>
      </c>
      <c r="B755" s="95" t="s">
        <v>189</v>
      </c>
      <c r="C755" s="95" t="s">
        <v>188</v>
      </c>
      <c r="D755" s="95" t="s">
        <v>117</v>
      </c>
      <c r="E755" s="95"/>
      <c r="F755" s="120">
        <f t="shared" ref="F755:G755" si="229">F759+F762+F756</f>
        <v>24611.3</v>
      </c>
      <c r="G755" s="137">
        <f t="shared" si="229"/>
        <v>22251.65</v>
      </c>
      <c r="H755" s="120">
        <f t="shared" si="223"/>
        <v>90.412330921162237</v>
      </c>
    </row>
    <row r="756" spans="1:8" x14ac:dyDescent="0.2">
      <c r="A756" s="96" t="s">
        <v>749</v>
      </c>
      <c r="B756" s="95" t="s">
        <v>189</v>
      </c>
      <c r="C756" s="95" t="s">
        <v>188</v>
      </c>
      <c r="D756" s="95" t="s">
        <v>133</v>
      </c>
      <c r="E756" s="95"/>
      <c r="F756" s="120">
        <f t="shared" ref="F756:G760" si="230">F757</f>
        <v>1300</v>
      </c>
      <c r="G756" s="137">
        <f t="shared" si="230"/>
        <v>1300</v>
      </c>
      <c r="H756" s="137">
        <f t="shared" si="223"/>
        <v>100</v>
      </c>
    </row>
    <row r="757" spans="1:8" x14ac:dyDescent="0.2">
      <c r="A757" s="94" t="s">
        <v>209</v>
      </c>
      <c r="B757" s="53" t="s">
        <v>189</v>
      </c>
      <c r="C757" s="53" t="s">
        <v>188</v>
      </c>
      <c r="D757" s="53" t="s">
        <v>133</v>
      </c>
      <c r="E757" s="53" t="s">
        <v>210</v>
      </c>
      <c r="F757" s="118">
        <f>F758</f>
        <v>1300</v>
      </c>
      <c r="G757" s="133">
        <f t="shared" si="230"/>
        <v>1300</v>
      </c>
      <c r="H757" s="133">
        <f t="shared" si="223"/>
        <v>100</v>
      </c>
    </row>
    <row r="758" spans="1:8" x14ac:dyDescent="0.2">
      <c r="A758" s="94" t="s">
        <v>220</v>
      </c>
      <c r="B758" s="53" t="s">
        <v>189</v>
      </c>
      <c r="C758" s="53" t="s">
        <v>188</v>
      </c>
      <c r="D758" s="53" t="s">
        <v>133</v>
      </c>
      <c r="E758" s="53" t="s">
        <v>221</v>
      </c>
      <c r="F758" s="118">
        <v>1300</v>
      </c>
      <c r="G758" s="133">
        <v>1300</v>
      </c>
      <c r="H758" s="133">
        <f t="shared" si="223"/>
        <v>100</v>
      </c>
    </row>
    <row r="759" spans="1:8" ht="24" x14ac:dyDescent="0.2">
      <c r="A759" s="98" t="s">
        <v>224</v>
      </c>
      <c r="B759" s="95" t="s">
        <v>189</v>
      </c>
      <c r="C759" s="95" t="s">
        <v>188</v>
      </c>
      <c r="D759" s="95" t="s">
        <v>225</v>
      </c>
      <c r="E759" s="95"/>
      <c r="F759" s="120">
        <f>F760</f>
        <v>22311.3</v>
      </c>
      <c r="G759" s="137">
        <f t="shared" si="230"/>
        <v>19951.650000000001</v>
      </c>
      <c r="H759" s="137">
        <f t="shared" si="223"/>
        <v>89.423969020182597</v>
      </c>
    </row>
    <row r="760" spans="1:8" x14ac:dyDescent="0.2">
      <c r="A760" s="102" t="s">
        <v>209</v>
      </c>
      <c r="B760" s="53" t="s">
        <v>189</v>
      </c>
      <c r="C760" s="53" t="s">
        <v>188</v>
      </c>
      <c r="D760" s="53" t="s">
        <v>225</v>
      </c>
      <c r="E760" s="53" t="s">
        <v>210</v>
      </c>
      <c r="F760" s="118">
        <f>F761</f>
        <v>22311.3</v>
      </c>
      <c r="G760" s="133">
        <f t="shared" si="230"/>
        <v>19951.650000000001</v>
      </c>
      <c r="H760" s="133">
        <f t="shared" si="223"/>
        <v>89.423969020182597</v>
      </c>
    </row>
    <row r="761" spans="1:8" x14ac:dyDescent="0.2">
      <c r="A761" s="102" t="s">
        <v>220</v>
      </c>
      <c r="B761" s="53" t="s">
        <v>189</v>
      </c>
      <c r="C761" s="53" t="s">
        <v>188</v>
      </c>
      <c r="D761" s="53" t="s">
        <v>225</v>
      </c>
      <c r="E761" s="53" t="s">
        <v>221</v>
      </c>
      <c r="F761" s="118">
        <v>22311.3</v>
      </c>
      <c r="G761" s="133">
        <v>19951.650000000001</v>
      </c>
      <c r="H761" s="118">
        <f t="shared" si="223"/>
        <v>89.423969020182597</v>
      </c>
    </row>
    <row r="762" spans="1:8" ht="24" x14ac:dyDescent="0.2">
      <c r="A762" s="98" t="s">
        <v>637</v>
      </c>
      <c r="B762" s="95" t="s">
        <v>189</v>
      </c>
      <c r="C762" s="95" t="s">
        <v>188</v>
      </c>
      <c r="D762" s="95" t="s">
        <v>638</v>
      </c>
      <c r="E762" s="95"/>
      <c r="F762" s="120">
        <f>F763</f>
        <v>1000</v>
      </c>
      <c r="G762" s="137">
        <f>G763</f>
        <v>1000</v>
      </c>
      <c r="H762" s="137">
        <f t="shared" si="223"/>
        <v>100</v>
      </c>
    </row>
    <row r="763" spans="1:8" x14ac:dyDescent="0.2">
      <c r="A763" s="102" t="s">
        <v>209</v>
      </c>
      <c r="B763" s="53" t="s">
        <v>189</v>
      </c>
      <c r="C763" s="53" t="s">
        <v>188</v>
      </c>
      <c r="D763" s="53" t="s">
        <v>638</v>
      </c>
      <c r="E763" s="53" t="s">
        <v>210</v>
      </c>
      <c r="F763" s="118">
        <f>SUM(F764)</f>
        <v>1000</v>
      </c>
      <c r="G763" s="133">
        <f>SUM(G764)</f>
        <v>1000</v>
      </c>
      <c r="H763" s="133">
        <f t="shared" si="223"/>
        <v>100</v>
      </c>
    </row>
    <row r="764" spans="1:8" x14ac:dyDescent="0.2">
      <c r="A764" s="102" t="s">
        <v>220</v>
      </c>
      <c r="B764" s="53" t="s">
        <v>189</v>
      </c>
      <c r="C764" s="53" t="s">
        <v>188</v>
      </c>
      <c r="D764" s="53" t="s">
        <v>638</v>
      </c>
      <c r="E764" s="53" t="s">
        <v>221</v>
      </c>
      <c r="F764" s="118">
        <v>1000</v>
      </c>
      <c r="G764" s="133">
        <v>1000</v>
      </c>
      <c r="H764" s="133">
        <f t="shared" si="223"/>
        <v>100</v>
      </c>
    </row>
    <row r="765" spans="1:8" x14ac:dyDescent="0.2">
      <c r="A765" s="98" t="s">
        <v>506</v>
      </c>
      <c r="B765" s="95" t="s">
        <v>189</v>
      </c>
      <c r="C765" s="95" t="s">
        <v>107</v>
      </c>
      <c r="D765" s="95"/>
      <c r="E765" s="95"/>
      <c r="F765" s="120">
        <f>F766+F771</f>
        <v>41664.58135</v>
      </c>
      <c r="G765" s="120">
        <f>G766+G771</f>
        <v>41231.698750000003</v>
      </c>
      <c r="H765" s="120">
        <f t="shared" si="223"/>
        <v>98.961029762033121</v>
      </c>
    </row>
    <row r="766" spans="1:8" ht="13.5" x14ac:dyDescent="0.2">
      <c r="A766" s="237" t="s">
        <v>458</v>
      </c>
      <c r="B766" s="108" t="s">
        <v>189</v>
      </c>
      <c r="C766" s="108" t="s">
        <v>107</v>
      </c>
      <c r="D766" s="108" t="s">
        <v>459</v>
      </c>
      <c r="E766" s="104"/>
      <c r="F766" s="228">
        <f t="shared" ref="F766:G769" si="231">F767</f>
        <v>10323</v>
      </c>
      <c r="G766" s="228">
        <f t="shared" si="231"/>
        <v>9890.117400000001</v>
      </c>
      <c r="H766" s="228">
        <f t="shared" si="223"/>
        <v>95.806620168555668</v>
      </c>
    </row>
    <row r="767" spans="1:8" x14ac:dyDescent="0.2">
      <c r="A767" s="98" t="s">
        <v>474</v>
      </c>
      <c r="B767" s="95" t="s">
        <v>189</v>
      </c>
      <c r="C767" s="95" t="s">
        <v>107</v>
      </c>
      <c r="D767" s="95" t="s">
        <v>475</v>
      </c>
      <c r="E767" s="95"/>
      <c r="F767" s="120">
        <f t="shared" si="231"/>
        <v>10323</v>
      </c>
      <c r="G767" s="120">
        <f t="shared" si="231"/>
        <v>9890.117400000001</v>
      </c>
      <c r="H767" s="120">
        <f t="shared" si="223"/>
        <v>95.806620168555668</v>
      </c>
    </row>
    <row r="768" spans="1:8" ht="36" x14ac:dyDescent="0.2">
      <c r="A768" s="217" t="s">
        <v>606</v>
      </c>
      <c r="B768" s="104" t="s">
        <v>189</v>
      </c>
      <c r="C768" s="104" t="s">
        <v>107</v>
      </c>
      <c r="D768" s="104" t="s">
        <v>614</v>
      </c>
      <c r="E768" s="104"/>
      <c r="F768" s="132">
        <f t="shared" si="231"/>
        <v>10323</v>
      </c>
      <c r="G768" s="132">
        <f t="shared" si="231"/>
        <v>9890.117400000001</v>
      </c>
      <c r="H768" s="132">
        <f t="shared" si="223"/>
        <v>95.806620168555668</v>
      </c>
    </row>
    <row r="769" spans="1:8" x14ac:dyDescent="0.2">
      <c r="A769" s="102" t="s">
        <v>209</v>
      </c>
      <c r="B769" s="53" t="s">
        <v>189</v>
      </c>
      <c r="C769" s="53" t="s">
        <v>107</v>
      </c>
      <c r="D769" s="53" t="s">
        <v>614</v>
      </c>
      <c r="E769" s="53" t="s">
        <v>210</v>
      </c>
      <c r="F769" s="118">
        <f t="shared" si="231"/>
        <v>10323</v>
      </c>
      <c r="G769" s="118">
        <f t="shared" si="231"/>
        <v>9890.117400000001</v>
      </c>
      <c r="H769" s="118">
        <f t="shared" si="223"/>
        <v>95.806620168555668</v>
      </c>
    </row>
    <row r="770" spans="1:8" x14ac:dyDescent="0.2">
      <c r="A770" s="102" t="s">
        <v>507</v>
      </c>
      <c r="B770" s="53" t="s">
        <v>189</v>
      </c>
      <c r="C770" s="53" t="s">
        <v>107</v>
      </c>
      <c r="D770" s="53" t="s">
        <v>614</v>
      </c>
      <c r="E770" s="53" t="s">
        <v>212</v>
      </c>
      <c r="F770" s="118">
        <v>10323</v>
      </c>
      <c r="G770" s="118">
        <v>9890.117400000001</v>
      </c>
      <c r="H770" s="118">
        <f t="shared" si="223"/>
        <v>95.806620168555668</v>
      </c>
    </row>
    <row r="771" spans="1:8" x14ac:dyDescent="0.2">
      <c r="A771" s="217" t="s">
        <v>190</v>
      </c>
      <c r="B771" s="104" t="s">
        <v>189</v>
      </c>
      <c r="C771" s="104" t="s">
        <v>107</v>
      </c>
      <c r="D771" s="104" t="s">
        <v>116</v>
      </c>
      <c r="E771" s="95"/>
      <c r="F771" s="132">
        <f>F772</f>
        <v>31341.58135</v>
      </c>
      <c r="G771" s="132">
        <f>G772</f>
        <v>31341.58135</v>
      </c>
      <c r="H771" s="132">
        <f t="shared" si="223"/>
        <v>100</v>
      </c>
    </row>
    <row r="772" spans="1:8" x14ac:dyDescent="0.2">
      <c r="A772" s="98" t="s">
        <v>110</v>
      </c>
      <c r="B772" s="95" t="s">
        <v>189</v>
      </c>
      <c r="C772" s="95" t="s">
        <v>107</v>
      </c>
      <c r="D772" s="95" t="s">
        <v>117</v>
      </c>
      <c r="E772" s="95"/>
      <c r="F772" s="120">
        <f>F773+F776</f>
        <v>31341.58135</v>
      </c>
      <c r="G772" s="120">
        <f>G773+G776</f>
        <v>31341.58135</v>
      </c>
      <c r="H772" s="120">
        <f t="shared" si="223"/>
        <v>100</v>
      </c>
    </row>
    <row r="773" spans="1:8" x14ac:dyDescent="0.2">
      <c r="A773" s="98" t="s">
        <v>218</v>
      </c>
      <c r="B773" s="95" t="s">
        <v>189</v>
      </c>
      <c r="C773" s="95" t="s">
        <v>107</v>
      </c>
      <c r="D773" s="95" t="s">
        <v>219</v>
      </c>
      <c r="E773" s="95"/>
      <c r="F773" s="137">
        <f t="shared" ref="F773:G774" si="232">F774</f>
        <v>22276.716929999999</v>
      </c>
      <c r="G773" s="137">
        <f t="shared" si="232"/>
        <v>22276.716930000002</v>
      </c>
      <c r="H773" s="137">
        <f t="shared" si="223"/>
        <v>100.00000000000003</v>
      </c>
    </row>
    <row r="774" spans="1:8" x14ac:dyDescent="0.2">
      <c r="A774" s="102" t="s">
        <v>209</v>
      </c>
      <c r="B774" s="53" t="s">
        <v>189</v>
      </c>
      <c r="C774" s="53" t="s">
        <v>107</v>
      </c>
      <c r="D774" s="53" t="s">
        <v>219</v>
      </c>
      <c r="E774" s="53" t="s">
        <v>210</v>
      </c>
      <c r="F774" s="133">
        <f>F775</f>
        <v>22276.716929999999</v>
      </c>
      <c r="G774" s="133">
        <f t="shared" si="232"/>
        <v>22276.716930000002</v>
      </c>
      <c r="H774" s="133">
        <f t="shared" si="223"/>
        <v>100.00000000000003</v>
      </c>
    </row>
    <row r="775" spans="1:8" x14ac:dyDescent="0.2">
      <c r="A775" s="102" t="s">
        <v>220</v>
      </c>
      <c r="B775" s="53" t="s">
        <v>189</v>
      </c>
      <c r="C775" s="53" t="s">
        <v>107</v>
      </c>
      <c r="D775" s="53" t="s">
        <v>219</v>
      </c>
      <c r="E775" s="53" t="s">
        <v>221</v>
      </c>
      <c r="F775" s="118">
        <v>22276.716929999999</v>
      </c>
      <c r="G775" s="133">
        <v>22276.716930000002</v>
      </c>
      <c r="H775" s="133">
        <f t="shared" si="223"/>
        <v>100.00000000000003</v>
      </c>
    </row>
    <row r="776" spans="1:8" x14ac:dyDescent="0.2">
      <c r="A776" s="98" t="s">
        <v>222</v>
      </c>
      <c r="B776" s="95" t="s">
        <v>189</v>
      </c>
      <c r="C776" s="95" t="s">
        <v>107</v>
      </c>
      <c r="D776" s="95" t="s">
        <v>223</v>
      </c>
      <c r="E776" s="95"/>
      <c r="F776" s="120">
        <f>F777</f>
        <v>9064.8644199999999</v>
      </c>
      <c r="G776" s="137">
        <f t="shared" ref="G776:G777" si="233">G777</f>
        <v>9064.8644199999999</v>
      </c>
      <c r="H776" s="137">
        <f t="shared" si="223"/>
        <v>100</v>
      </c>
    </row>
    <row r="777" spans="1:8" x14ac:dyDescent="0.2">
      <c r="A777" s="102" t="s">
        <v>209</v>
      </c>
      <c r="B777" s="53" t="s">
        <v>189</v>
      </c>
      <c r="C777" s="53" t="s">
        <v>107</v>
      </c>
      <c r="D777" s="53" t="s">
        <v>223</v>
      </c>
      <c r="E777" s="53" t="s">
        <v>210</v>
      </c>
      <c r="F777" s="118">
        <f>F778</f>
        <v>9064.8644199999999</v>
      </c>
      <c r="G777" s="133">
        <f t="shared" si="233"/>
        <v>9064.8644199999999</v>
      </c>
      <c r="H777" s="133">
        <f t="shared" si="223"/>
        <v>100</v>
      </c>
    </row>
    <row r="778" spans="1:8" x14ac:dyDescent="0.2">
      <c r="A778" s="102" t="s">
        <v>220</v>
      </c>
      <c r="B778" s="53" t="s">
        <v>189</v>
      </c>
      <c r="C778" s="53" t="s">
        <v>107</v>
      </c>
      <c r="D778" s="53" t="s">
        <v>223</v>
      </c>
      <c r="E778" s="53" t="s">
        <v>221</v>
      </c>
      <c r="F778" s="118">
        <v>9064.8644199999999</v>
      </c>
      <c r="G778" s="133">
        <v>9064.8644199999999</v>
      </c>
      <c r="H778" s="133">
        <f t="shared" si="223"/>
        <v>100</v>
      </c>
    </row>
    <row r="779" spans="1:8" ht="15.75" x14ac:dyDescent="0.2">
      <c r="A779" s="98" t="s">
        <v>262</v>
      </c>
      <c r="B779" s="95" t="s">
        <v>132</v>
      </c>
      <c r="C779" s="95" t="s">
        <v>104</v>
      </c>
      <c r="D779" s="206"/>
      <c r="E779" s="206"/>
      <c r="F779" s="120">
        <f>F780+F795</f>
        <v>67038.922189999997</v>
      </c>
      <c r="G779" s="120">
        <f>G780+G795</f>
        <v>66015.581950000007</v>
      </c>
      <c r="H779" s="120">
        <f t="shared" si="223"/>
        <v>98.473513286655077</v>
      </c>
    </row>
    <row r="780" spans="1:8" ht="15.75" x14ac:dyDescent="0.2">
      <c r="A780" s="98" t="s">
        <v>263</v>
      </c>
      <c r="B780" s="95" t="s">
        <v>132</v>
      </c>
      <c r="C780" s="95" t="s">
        <v>103</v>
      </c>
      <c r="D780" s="206"/>
      <c r="E780" s="206"/>
      <c r="F780" s="226">
        <f>F781+F791</f>
        <v>55435.9</v>
      </c>
      <c r="G780" s="226">
        <f>G781+G791</f>
        <v>54473.331870000009</v>
      </c>
      <c r="H780" s="226">
        <f t="shared" si="223"/>
        <v>98.263637588638417</v>
      </c>
    </row>
    <row r="781" spans="1:8" ht="24" x14ac:dyDescent="0.2">
      <c r="A781" s="217" t="s">
        <v>254</v>
      </c>
      <c r="B781" s="104" t="s">
        <v>132</v>
      </c>
      <c r="C781" s="104" t="s">
        <v>103</v>
      </c>
      <c r="D781" s="104" t="s">
        <v>255</v>
      </c>
      <c r="E781" s="104"/>
      <c r="F781" s="132">
        <f>F782+F786</f>
        <v>55135.9</v>
      </c>
      <c r="G781" s="132">
        <f>G782+G786</f>
        <v>54178.331870000009</v>
      </c>
      <c r="H781" s="132">
        <f t="shared" si="223"/>
        <v>98.263258367053069</v>
      </c>
    </row>
    <row r="782" spans="1:8" ht="24" x14ac:dyDescent="0.2">
      <c r="A782" s="98" t="s">
        <v>264</v>
      </c>
      <c r="B782" s="95" t="s">
        <v>132</v>
      </c>
      <c r="C782" s="95" t="s">
        <v>103</v>
      </c>
      <c r="D782" s="95" t="s">
        <v>265</v>
      </c>
      <c r="E782" s="206"/>
      <c r="F782" s="120">
        <f t="shared" ref="F782:G784" si="234">F783</f>
        <v>5600</v>
      </c>
      <c r="G782" s="120">
        <f t="shared" si="234"/>
        <v>5600</v>
      </c>
      <c r="H782" s="120">
        <f t="shared" si="223"/>
        <v>100</v>
      </c>
    </row>
    <row r="783" spans="1:8" ht="24" x14ac:dyDescent="0.2">
      <c r="A783" s="217" t="s">
        <v>266</v>
      </c>
      <c r="B783" s="104" t="s">
        <v>132</v>
      </c>
      <c r="C783" s="104" t="s">
        <v>103</v>
      </c>
      <c r="D783" s="104" t="s">
        <v>267</v>
      </c>
      <c r="E783" s="104"/>
      <c r="F783" s="132">
        <f t="shared" si="234"/>
        <v>5600</v>
      </c>
      <c r="G783" s="132">
        <f t="shared" si="234"/>
        <v>5600</v>
      </c>
      <c r="H783" s="132">
        <f t="shared" si="223"/>
        <v>100</v>
      </c>
    </row>
    <row r="784" spans="1:8" x14ac:dyDescent="0.2">
      <c r="A784" s="102" t="s">
        <v>122</v>
      </c>
      <c r="B784" s="53" t="s">
        <v>132</v>
      </c>
      <c r="C784" s="53" t="s">
        <v>103</v>
      </c>
      <c r="D784" s="53" t="s">
        <v>267</v>
      </c>
      <c r="E784" s="53" t="s">
        <v>123</v>
      </c>
      <c r="F784" s="118">
        <f t="shared" si="234"/>
        <v>5600</v>
      </c>
      <c r="G784" s="118">
        <f t="shared" si="234"/>
        <v>5600</v>
      </c>
      <c r="H784" s="118">
        <f t="shared" si="223"/>
        <v>100</v>
      </c>
    </row>
    <row r="785" spans="1:8" x14ac:dyDescent="0.2">
      <c r="A785" s="102" t="s">
        <v>124</v>
      </c>
      <c r="B785" s="53" t="s">
        <v>132</v>
      </c>
      <c r="C785" s="53" t="s">
        <v>103</v>
      </c>
      <c r="D785" s="53" t="s">
        <v>267</v>
      </c>
      <c r="E785" s="53" t="s">
        <v>125</v>
      </c>
      <c r="F785" s="118">
        <v>5600</v>
      </c>
      <c r="G785" s="118">
        <v>5600</v>
      </c>
      <c r="H785" s="118">
        <f t="shared" si="223"/>
        <v>100</v>
      </c>
    </row>
    <row r="786" spans="1:8" ht="24" x14ac:dyDescent="0.2">
      <c r="A786" s="98" t="s">
        <v>268</v>
      </c>
      <c r="B786" s="95" t="s">
        <v>132</v>
      </c>
      <c r="C786" s="95" t="s">
        <v>103</v>
      </c>
      <c r="D786" s="95" t="s">
        <v>269</v>
      </c>
      <c r="E786" s="95"/>
      <c r="F786" s="120">
        <f t="shared" ref="F786:G789" si="235">F787</f>
        <v>49535.9</v>
      </c>
      <c r="G786" s="120">
        <f t="shared" si="235"/>
        <v>48578.331870000009</v>
      </c>
      <c r="H786" s="120">
        <f t="shared" si="223"/>
        <v>98.066920899791882</v>
      </c>
    </row>
    <row r="787" spans="1:8" x14ac:dyDescent="0.2">
      <c r="A787" s="98" t="s">
        <v>270</v>
      </c>
      <c r="B787" s="95" t="s">
        <v>132</v>
      </c>
      <c r="C787" s="95" t="s">
        <v>103</v>
      </c>
      <c r="D787" s="95" t="s">
        <v>271</v>
      </c>
      <c r="E787" s="95"/>
      <c r="F787" s="120">
        <f t="shared" si="235"/>
        <v>49535.9</v>
      </c>
      <c r="G787" s="120">
        <f t="shared" si="235"/>
        <v>48578.331870000009</v>
      </c>
      <c r="H787" s="120">
        <f t="shared" si="223"/>
        <v>98.066920899791882</v>
      </c>
    </row>
    <row r="788" spans="1:8" ht="24" x14ac:dyDescent="0.2">
      <c r="A788" s="236" t="s">
        <v>272</v>
      </c>
      <c r="B788" s="112" t="s">
        <v>132</v>
      </c>
      <c r="C788" s="112" t="s">
        <v>103</v>
      </c>
      <c r="D788" s="112" t="s">
        <v>271</v>
      </c>
      <c r="E788" s="112"/>
      <c r="F788" s="134">
        <f t="shared" si="235"/>
        <v>49535.9</v>
      </c>
      <c r="G788" s="134">
        <f t="shared" si="235"/>
        <v>48578.331870000009</v>
      </c>
      <c r="H788" s="134">
        <f t="shared" si="223"/>
        <v>98.066920899791882</v>
      </c>
    </row>
    <row r="789" spans="1:8" x14ac:dyDescent="0.2">
      <c r="A789" s="102" t="s">
        <v>236</v>
      </c>
      <c r="B789" s="53" t="s">
        <v>132</v>
      </c>
      <c r="C789" s="53" t="s">
        <v>103</v>
      </c>
      <c r="D789" s="53" t="s">
        <v>271</v>
      </c>
      <c r="E789" s="53" t="s">
        <v>237</v>
      </c>
      <c r="F789" s="118">
        <f t="shared" si="235"/>
        <v>49535.9</v>
      </c>
      <c r="G789" s="118">
        <f t="shared" si="235"/>
        <v>48578.331870000009</v>
      </c>
      <c r="H789" s="118">
        <f t="shared" si="223"/>
        <v>98.066920899791882</v>
      </c>
    </row>
    <row r="790" spans="1:8" x14ac:dyDescent="0.2">
      <c r="A790" s="102" t="s">
        <v>260</v>
      </c>
      <c r="B790" s="53" t="s">
        <v>132</v>
      </c>
      <c r="C790" s="53" t="s">
        <v>103</v>
      </c>
      <c r="D790" s="53" t="s">
        <v>271</v>
      </c>
      <c r="E790" s="53" t="s">
        <v>261</v>
      </c>
      <c r="F790" s="118">
        <v>49535.9</v>
      </c>
      <c r="G790" s="118">
        <v>48578.331870000009</v>
      </c>
      <c r="H790" s="118">
        <f t="shared" si="223"/>
        <v>98.066920899791882</v>
      </c>
    </row>
    <row r="791" spans="1:8" ht="36" x14ac:dyDescent="0.2">
      <c r="A791" s="138" t="s">
        <v>676</v>
      </c>
      <c r="B791" s="104" t="s">
        <v>132</v>
      </c>
      <c r="C791" s="104" t="s">
        <v>103</v>
      </c>
      <c r="D791" s="104" t="s">
        <v>678</v>
      </c>
      <c r="E791" s="104"/>
      <c r="F791" s="132">
        <f>F792</f>
        <v>300</v>
      </c>
      <c r="G791" s="132">
        <f t="shared" ref="G791:G793" si="236">G792</f>
        <v>295</v>
      </c>
      <c r="H791" s="132">
        <f t="shared" si="223"/>
        <v>98.333333333333329</v>
      </c>
    </row>
    <row r="792" spans="1:8" ht="24" x14ac:dyDescent="0.2">
      <c r="A792" s="96" t="s">
        <v>677</v>
      </c>
      <c r="B792" s="95" t="s">
        <v>132</v>
      </c>
      <c r="C792" s="95" t="s">
        <v>103</v>
      </c>
      <c r="D792" s="95" t="s">
        <v>679</v>
      </c>
      <c r="E792" s="95"/>
      <c r="F792" s="120">
        <f>F793</f>
        <v>300</v>
      </c>
      <c r="G792" s="120">
        <f t="shared" si="236"/>
        <v>295</v>
      </c>
      <c r="H792" s="120">
        <f t="shared" si="223"/>
        <v>98.333333333333329</v>
      </c>
    </row>
    <row r="793" spans="1:8" x14ac:dyDescent="0.2">
      <c r="A793" s="94" t="s">
        <v>122</v>
      </c>
      <c r="B793" s="53" t="s">
        <v>132</v>
      </c>
      <c r="C793" s="53" t="s">
        <v>103</v>
      </c>
      <c r="D793" s="53" t="s">
        <v>679</v>
      </c>
      <c r="E793" s="53" t="s">
        <v>123</v>
      </c>
      <c r="F793" s="118">
        <f>F794</f>
        <v>300</v>
      </c>
      <c r="G793" s="118">
        <f t="shared" si="236"/>
        <v>295</v>
      </c>
      <c r="H793" s="118">
        <f t="shared" si="223"/>
        <v>98.333333333333329</v>
      </c>
    </row>
    <row r="794" spans="1:8" x14ac:dyDescent="0.2">
      <c r="A794" s="94" t="s">
        <v>124</v>
      </c>
      <c r="B794" s="53" t="s">
        <v>132</v>
      </c>
      <c r="C794" s="53" t="s">
        <v>103</v>
      </c>
      <c r="D794" s="53" t="s">
        <v>679</v>
      </c>
      <c r="E794" s="53" t="s">
        <v>125</v>
      </c>
      <c r="F794" s="118">
        <v>300</v>
      </c>
      <c r="G794" s="118">
        <v>295</v>
      </c>
      <c r="H794" s="118">
        <f t="shared" si="223"/>
        <v>98.333333333333329</v>
      </c>
    </row>
    <row r="795" spans="1:8" x14ac:dyDescent="0.2">
      <c r="A795" s="98" t="s">
        <v>273</v>
      </c>
      <c r="B795" s="95" t="s">
        <v>132</v>
      </c>
      <c r="C795" s="95" t="s">
        <v>130</v>
      </c>
      <c r="D795" s="95"/>
      <c r="E795" s="95"/>
      <c r="F795" s="120">
        <f>F796+F810</f>
        <v>11603.02219</v>
      </c>
      <c r="G795" s="120">
        <f>G796+G810</f>
        <v>11542.25008</v>
      </c>
      <c r="H795" s="120">
        <f t="shared" si="223"/>
        <v>99.47623895736082</v>
      </c>
    </row>
    <row r="796" spans="1:8" ht="24" x14ac:dyDescent="0.2">
      <c r="A796" s="217" t="s">
        <v>254</v>
      </c>
      <c r="B796" s="104" t="s">
        <v>132</v>
      </c>
      <c r="C796" s="104" t="s">
        <v>130</v>
      </c>
      <c r="D796" s="104" t="s">
        <v>255</v>
      </c>
      <c r="E796" s="95"/>
      <c r="F796" s="132">
        <f>F797</f>
        <v>11533.02219</v>
      </c>
      <c r="G796" s="132">
        <f t="shared" ref="G796" si="237">G797</f>
        <v>11472.25008</v>
      </c>
      <c r="H796" s="132">
        <f t="shared" si="223"/>
        <v>99.47305997509747</v>
      </c>
    </row>
    <row r="797" spans="1:8" x14ac:dyDescent="0.2">
      <c r="A797" s="98" t="s">
        <v>274</v>
      </c>
      <c r="B797" s="95" t="s">
        <v>132</v>
      </c>
      <c r="C797" s="95" t="s">
        <v>130</v>
      </c>
      <c r="D797" s="95" t="s">
        <v>275</v>
      </c>
      <c r="E797" s="95"/>
      <c r="F797" s="120">
        <f t="shared" ref="F797" si="238">F798+F802+F807</f>
        <v>11533.02219</v>
      </c>
      <c r="G797" s="120">
        <f>G798+G802+G807</f>
        <v>11472.25008</v>
      </c>
      <c r="H797" s="120">
        <f t="shared" ref="H797:H825" si="239">G797/F797*100</f>
        <v>99.47305997509747</v>
      </c>
    </row>
    <row r="798" spans="1:8" ht="24" x14ac:dyDescent="0.2">
      <c r="A798" s="98" t="s">
        <v>105</v>
      </c>
      <c r="B798" s="95" t="s">
        <v>132</v>
      </c>
      <c r="C798" s="95" t="s">
        <v>130</v>
      </c>
      <c r="D798" s="95" t="s">
        <v>276</v>
      </c>
      <c r="E798" s="95"/>
      <c r="F798" s="120">
        <f t="shared" ref="F798:G800" si="240">F799</f>
        <v>10616.8</v>
      </c>
      <c r="G798" s="120">
        <f t="shared" si="240"/>
        <v>10559.529469999999</v>
      </c>
      <c r="H798" s="120">
        <f t="shared" si="239"/>
        <v>99.460566931655492</v>
      </c>
    </row>
    <row r="799" spans="1:8" x14ac:dyDescent="0.2">
      <c r="A799" s="217" t="s">
        <v>111</v>
      </c>
      <c r="B799" s="104" t="s">
        <v>132</v>
      </c>
      <c r="C799" s="104" t="s">
        <v>130</v>
      </c>
      <c r="D799" s="104" t="s">
        <v>276</v>
      </c>
      <c r="E799" s="104"/>
      <c r="F799" s="132">
        <f t="shared" si="240"/>
        <v>10616.8</v>
      </c>
      <c r="G799" s="132">
        <f t="shared" si="240"/>
        <v>10559.529469999999</v>
      </c>
      <c r="H799" s="132">
        <f t="shared" si="239"/>
        <v>99.460566931655492</v>
      </c>
    </row>
    <row r="800" spans="1:8" ht="36" x14ac:dyDescent="0.2">
      <c r="A800" s="102" t="s">
        <v>112</v>
      </c>
      <c r="B800" s="53" t="s">
        <v>132</v>
      </c>
      <c r="C800" s="53" t="s">
        <v>130</v>
      </c>
      <c r="D800" s="53" t="s">
        <v>276</v>
      </c>
      <c r="E800" s="53" t="s">
        <v>113</v>
      </c>
      <c r="F800" s="118">
        <f t="shared" si="240"/>
        <v>10616.8</v>
      </c>
      <c r="G800" s="118">
        <f t="shared" si="240"/>
        <v>10559.529469999999</v>
      </c>
      <c r="H800" s="118">
        <f t="shared" si="239"/>
        <v>99.460566931655492</v>
      </c>
    </row>
    <row r="801" spans="1:8" x14ac:dyDescent="0.2">
      <c r="A801" s="102" t="s">
        <v>114</v>
      </c>
      <c r="B801" s="53" t="s">
        <v>132</v>
      </c>
      <c r="C801" s="53" t="s">
        <v>130</v>
      </c>
      <c r="D801" s="53" t="s">
        <v>276</v>
      </c>
      <c r="E801" s="53" t="s">
        <v>115</v>
      </c>
      <c r="F801" s="118">
        <v>10616.8</v>
      </c>
      <c r="G801" s="118">
        <v>10559.529469999999</v>
      </c>
      <c r="H801" s="118">
        <f t="shared" si="239"/>
        <v>99.460566931655492</v>
      </c>
    </row>
    <row r="802" spans="1:8" x14ac:dyDescent="0.2">
      <c r="A802" s="98" t="s">
        <v>120</v>
      </c>
      <c r="B802" s="95" t="s">
        <v>132</v>
      </c>
      <c r="C802" s="95" t="s">
        <v>130</v>
      </c>
      <c r="D802" s="95" t="s">
        <v>277</v>
      </c>
      <c r="E802" s="95"/>
      <c r="F802" s="120">
        <f>F803+F805</f>
        <v>603</v>
      </c>
      <c r="G802" s="120">
        <f>G803+G805</f>
        <v>599.4984199999999</v>
      </c>
      <c r="H802" s="120">
        <f t="shared" si="239"/>
        <v>99.419306799336638</v>
      </c>
    </row>
    <row r="803" spans="1:8" x14ac:dyDescent="0.2">
      <c r="A803" s="102" t="s">
        <v>122</v>
      </c>
      <c r="B803" s="53" t="s">
        <v>132</v>
      </c>
      <c r="C803" s="53" t="s">
        <v>130</v>
      </c>
      <c r="D803" s="53" t="s">
        <v>277</v>
      </c>
      <c r="E803" s="53" t="s">
        <v>123</v>
      </c>
      <c r="F803" s="118">
        <f>F804</f>
        <v>602</v>
      </c>
      <c r="G803" s="118">
        <f>G804</f>
        <v>598.4984199999999</v>
      </c>
      <c r="H803" s="118">
        <f t="shared" si="239"/>
        <v>99.418342192691014</v>
      </c>
    </row>
    <row r="804" spans="1:8" x14ac:dyDescent="0.2">
      <c r="A804" s="102" t="s">
        <v>124</v>
      </c>
      <c r="B804" s="53" t="s">
        <v>132</v>
      </c>
      <c r="C804" s="53" t="s">
        <v>130</v>
      </c>
      <c r="D804" s="53" t="s">
        <v>277</v>
      </c>
      <c r="E804" s="53" t="s">
        <v>125</v>
      </c>
      <c r="F804" s="118">
        <v>602</v>
      </c>
      <c r="G804" s="118">
        <v>598.4984199999999</v>
      </c>
      <c r="H804" s="118">
        <f t="shared" si="239"/>
        <v>99.418342192691014</v>
      </c>
    </row>
    <row r="805" spans="1:8" x14ac:dyDescent="0.2">
      <c r="A805" s="102" t="s">
        <v>126</v>
      </c>
      <c r="B805" s="53" t="s">
        <v>132</v>
      </c>
      <c r="C805" s="53" t="s">
        <v>130</v>
      </c>
      <c r="D805" s="53" t="s">
        <v>277</v>
      </c>
      <c r="E805" s="53" t="s">
        <v>127</v>
      </c>
      <c r="F805" s="118">
        <f>F806</f>
        <v>1</v>
      </c>
      <c r="G805" s="118">
        <f>G806</f>
        <v>1</v>
      </c>
      <c r="H805" s="118">
        <f t="shared" si="239"/>
        <v>100</v>
      </c>
    </row>
    <row r="806" spans="1:8" x14ac:dyDescent="0.2">
      <c r="A806" s="102" t="s">
        <v>128</v>
      </c>
      <c r="B806" s="53" t="s">
        <v>132</v>
      </c>
      <c r="C806" s="53" t="s">
        <v>130</v>
      </c>
      <c r="D806" s="53" t="s">
        <v>277</v>
      </c>
      <c r="E806" s="53" t="s">
        <v>129</v>
      </c>
      <c r="F806" s="118">
        <v>1</v>
      </c>
      <c r="G806" s="118">
        <v>1</v>
      </c>
      <c r="H806" s="118">
        <f t="shared" si="239"/>
        <v>100</v>
      </c>
    </row>
    <row r="807" spans="1:8" x14ac:dyDescent="0.2">
      <c r="A807" s="96" t="s">
        <v>826</v>
      </c>
      <c r="B807" s="95" t="s">
        <v>132</v>
      </c>
      <c r="C807" s="95" t="s">
        <v>130</v>
      </c>
      <c r="D807" s="95" t="s">
        <v>827</v>
      </c>
      <c r="E807" s="95"/>
      <c r="F807" s="120">
        <f t="shared" ref="F807:G807" si="241">F808</f>
        <v>313.22219000000001</v>
      </c>
      <c r="G807" s="137">
        <f t="shared" si="241"/>
        <v>313.22219000000001</v>
      </c>
      <c r="H807" s="137">
        <f t="shared" si="239"/>
        <v>100</v>
      </c>
    </row>
    <row r="808" spans="1:8" ht="36" x14ac:dyDescent="0.2">
      <c r="A808" s="94" t="s">
        <v>112</v>
      </c>
      <c r="B808" s="53" t="s">
        <v>132</v>
      </c>
      <c r="C808" s="53" t="s">
        <v>130</v>
      </c>
      <c r="D808" s="53" t="s">
        <v>827</v>
      </c>
      <c r="E808" s="53" t="s">
        <v>113</v>
      </c>
      <c r="F808" s="118">
        <f>F809</f>
        <v>313.22219000000001</v>
      </c>
      <c r="G808" s="133">
        <f>G809</f>
        <v>313.22219000000001</v>
      </c>
      <c r="H808" s="133">
        <f t="shared" si="239"/>
        <v>100</v>
      </c>
    </row>
    <row r="809" spans="1:8" x14ac:dyDescent="0.2">
      <c r="A809" s="94" t="s">
        <v>114</v>
      </c>
      <c r="B809" s="53" t="s">
        <v>132</v>
      </c>
      <c r="C809" s="53" t="s">
        <v>130</v>
      </c>
      <c r="D809" s="53" t="s">
        <v>827</v>
      </c>
      <c r="E809" s="53" t="s">
        <v>115</v>
      </c>
      <c r="F809" s="118">
        <v>313.22219000000001</v>
      </c>
      <c r="G809" s="133">
        <v>313.22219000000001</v>
      </c>
      <c r="H809" s="133">
        <f t="shared" si="239"/>
        <v>100</v>
      </c>
    </row>
    <row r="810" spans="1:8" ht="24" x14ac:dyDescent="0.2">
      <c r="A810" s="217" t="s">
        <v>672</v>
      </c>
      <c r="B810" s="104" t="s">
        <v>132</v>
      </c>
      <c r="C810" s="104" t="s">
        <v>130</v>
      </c>
      <c r="D810" s="104" t="s">
        <v>652</v>
      </c>
      <c r="E810" s="104"/>
      <c r="F810" s="132">
        <f>F811</f>
        <v>70</v>
      </c>
      <c r="G810" s="143">
        <f t="shared" ref="G810:G812" si="242">G811</f>
        <v>70</v>
      </c>
      <c r="H810" s="143">
        <f t="shared" si="239"/>
        <v>100</v>
      </c>
    </row>
    <row r="811" spans="1:8" ht="24" x14ac:dyDescent="0.2">
      <c r="A811" s="98" t="s">
        <v>653</v>
      </c>
      <c r="B811" s="95" t="s">
        <v>132</v>
      </c>
      <c r="C811" s="95" t="s">
        <v>130</v>
      </c>
      <c r="D811" s="95" t="s">
        <v>654</v>
      </c>
      <c r="E811" s="95"/>
      <c r="F811" s="120">
        <f>F812</f>
        <v>70</v>
      </c>
      <c r="G811" s="137">
        <f t="shared" si="242"/>
        <v>70</v>
      </c>
      <c r="H811" s="137">
        <f t="shared" si="239"/>
        <v>100</v>
      </c>
    </row>
    <row r="812" spans="1:8" x14ac:dyDescent="0.2">
      <c r="A812" s="102" t="s">
        <v>122</v>
      </c>
      <c r="B812" s="53" t="s">
        <v>132</v>
      </c>
      <c r="C812" s="53" t="s">
        <v>130</v>
      </c>
      <c r="D812" s="53" t="s">
        <v>654</v>
      </c>
      <c r="E812" s="53" t="s">
        <v>123</v>
      </c>
      <c r="F812" s="118">
        <f>F813</f>
        <v>70</v>
      </c>
      <c r="G812" s="133">
        <f t="shared" si="242"/>
        <v>70</v>
      </c>
      <c r="H812" s="133">
        <f t="shared" si="239"/>
        <v>100</v>
      </c>
    </row>
    <row r="813" spans="1:8" x14ac:dyDescent="0.2">
      <c r="A813" s="102" t="s">
        <v>124</v>
      </c>
      <c r="B813" s="53" t="s">
        <v>132</v>
      </c>
      <c r="C813" s="53" t="s">
        <v>130</v>
      </c>
      <c r="D813" s="53" t="s">
        <v>654</v>
      </c>
      <c r="E813" s="53" t="s">
        <v>125</v>
      </c>
      <c r="F813" s="118">
        <v>70</v>
      </c>
      <c r="G813" s="133">
        <v>70</v>
      </c>
      <c r="H813" s="133">
        <f t="shared" si="239"/>
        <v>100</v>
      </c>
    </row>
    <row r="814" spans="1:8" x14ac:dyDescent="0.2">
      <c r="A814" s="98" t="s">
        <v>230</v>
      </c>
      <c r="B814" s="95" t="s">
        <v>195</v>
      </c>
      <c r="C814" s="95" t="s">
        <v>104</v>
      </c>
      <c r="D814" s="95"/>
      <c r="E814" s="95"/>
      <c r="F814" s="120">
        <f>F815</f>
        <v>13382.213000000002</v>
      </c>
      <c r="G814" s="120">
        <f t="shared" ref="G814:G818" si="243">G815</f>
        <v>13382.213000000002</v>
      </c>
      <c r="H814" s="120">
        <f t="shared" si="239"/>
        <v>100</v>
      </c>
    </row>
    <row r="815" spans="1:8" ht="15.75" x14ac:dyDescent="0.2">
      <c r="A815" s="98" t="s">
        <v>231</v>
      </c>
      <c r="B815" s="95" t="s">
        <v>195</v>
      </c>
      <c r="C815" s="95" t="s">
        <v>232</v>
      </c>
      <c r="D815" s="95" t="s">
        <v>116</v>
      </c>
      <c r="E815" s="115"/>
      <c r="F815" s="120">
        <f>F816</f>
        <v>13382.213000000002</v>
      </c>
      <c r="G815" s="120">
        <f t="shared" si="243"/>
        <v>13382.213000000002</v>
      </c>
      <c r="H815" s="120">
        <f t="shared" si="239"/>
        <v>100</v>
      </c>
    </row>
    <row r="816" spans="1:8" x14ac:dyDescent="0.2">
      <c r="A816" s="98" t="s">
        <v>233</v>
      </c>
      <c r="B816" s="95" t="s">
        <v>195</v>
      </c>
      <c r="C816" s="95" t="s">
        <v>232</v>
      </c>
      <c r="D816" s="95" t="s">
        <v>117</v>
      </c>
      <c r="E816" s="95"/>
      <c r="F816" s="120">
        <f>F817</f>
        <v>13382.213000000002</v>
      </c>
      <c r="G816" s="120">
        <f t="shared" si="243"/>
        <v>13382.213000000002</v>
      </c>
      <c r="H816" s="120">
        <f t="shared" si="239"/>
        <v>100</v>
      </c>
    </row>
    <row r="817" spans="1:8" ht="24" x14ac:dyDescent="0.2">
      <c r="A817" s="98" t="s">
        <v>234</v>
      </c>
      <c r="B817" s="95" t="s">
        <v>195</v>
      </c>
      <c r="C817" s="95" t="s">
        <v>232</v>
      </c>
      <c r="D817" s="95" t="s">
        <v>235</v>
      </c>
      <c r="E817" s="95"/>
      <c r="F817" s="120">
        <f>F818</f>
        <v>13382.213000000002</v>
      </c>
      <c r="G817" s="120">
        <f t="shared" si="243"/>
        <v>13382.213000000002</v>
      </c>
      <c r="H817" s="120">
        <f t="shared" si="239"/>
        <v>100</v>
      </c>
    </row>
    <row r="818" spans="1:8" x14ac:dyDescent="0.2">
      <c r="A818" s="102" t="s">
        <v>236</v>
      </c>
      <c r="B818" s="53" t="s">
        <v>195</v>
      </c>
      <c r="C818" s="53" t="s">
        <v>232</v>
      </c>
      <c r="D818" s="53" t="s">
        <v>235</v>
      </c>
      <c r="E818" s="53" t="s">
        <v>237</v>
      </c>
      <c r="F818" s="118">
        <f>F819</f>
        <v>13382.213000000002</v>
      </c>
      <c r="G818" s="118">
        <f t="shared" si="243"/>
        <v>13382.213000000002</v>
      </c>
      <c r="H818" s="118">
        <f t="shared" si="239"/>
        <v>100</v>
      </c>
    </row>
    <row r="819" spans="1:8" x14ac:dyDescent="0.2">
      <c r="A819" s="102" t="s">
        <v>238</v>
      </c>
      <c r="B819" s="53" t="s">
        <v>195</v>
      </c>
      <c r="C819" s="53" t="s">
        <v>232</v>
      </c>
      <c r="D819" s="53" t="s">
        <v>235</v>
      </c>
      <c r="E819" s="53" t="s">
        <v>239</v>
      </c>
      <c r="F819" s="118">
        <v>13382.213000000002</v>
      </c>
      <c r="G819" s="118">
        <v>13382.213000000002</v>
      </c>
      <c r="H819" s="118">
        <f t="shared" si="239"/>
        <v>100</v>
      </c>
    </row>
    <row r="820" spans="1:8" x14ac:dyDescent="0.2">
      <c r="A820" s="98" t="s">
        <v>445</v>
      </c>
      <c r="B820" s="95" t="s">
        <v>137</v>
      </c>
      <c r="C820" s="95" t="s">
        <v>104</v>
      </c>
      <c r="D820" s="95"/>
      <c r="E820" s="95"/>
      <c r="F820" s="120">
        <f t="shared" ref="F820:G824" si="244">F821</f>
        <v>1120.1482100000001</v>
      </c>
      <c r="G820" s="120">
        <f t="shared" si="244"/>
        <v>1063.7491400000001</v>
      </c>
      <c r="H820" s="120">
        <f t="shared" si="239"/>
        <v>94.965035028712862</v>
      </c>
    </row>
    <row r="821" spans="1:8" x14ac:dyDescent="0.2">
      <c r="A821" s="98" t="s">
        <v>110</v>
      </c>
      <c r="B821" s="95" t="s">
        <v>137</v>
      </c>
      <c r="C821" s="95" t="s">
        <v>103</v>
      </c>
      <c r="D821" s="147" t="s">
        <v>117</v>
      </c>
      <c r="E821" s="95"/>
      <c r="F821" s="120">
        <f t="shared" si="244"/>
        <v>1120.1482100000001</v>
      </c>
      <c r="G821" s="120">
        <f t="shared" si="244"/>
        <v>1063.7491400000001</v>
      </c>
      <c r="H821" s="120">
        <f t="shared" si="239"/>
        <v>94.965035028712862</v>
      </c>
    </row>
    <row r="822" spans="1:8" x14ac:dyDescent="0.2">
      <c r="A822" s="98" t="s">
        <v>446</v>
      </c>
      <c r="B822" s="95" t="s">
        <v>137</v>
      </c>
      <c r="C822" s="95" t="s">
        <v>103</v>
      </c>
      <c r="D822" s="95" t="s">
        <v>447</v>
      </c>
      <c r="E822" s="95"/>
      <c r="F822" s="120">
        <f t="shared" si="244"/>
        <v>1120.1482100000001</v>
      </c>
      <c r="G822" s="120">
        <f t="shared" si="244"/>
        <v>1063.7491400000001</v>
      </c>
      <c r="H822" s="120">
        <f t="shared" si="239"/>
        <v>94.965035028712862</v>
      </c>
    </row>
    <row r="823" spans="1:8" x14ac:dyDescent="0.2">
      <c r="A823" s="236" t="s">
        <v>448</v>
      </c>
      <c r="B823" s="112" t="s">
        <v>137</v>
      </c>
      <c r="C823" s="112" t="s">
        <v>103</v>
      </c>
      <c r="D823" s="113" t="s">
        <v>447</v>
      </c>
      <c r="E823" s="112"/>
      <c r="F823" s="134">
        <f t="shared" si="244"/>
        <v>1120.1482100000001</v>
      </c>
      <c r="G823" s="134">
        <f t="shared" si="244"/>
        <v>1063.7491400000001</v>
      </c>
      <c r="H823" s="134">
        <f t="shared" si="239"/>
        <v>94.965035028712862</v>
      </c>
    </row>
    <row r="824" spans="1:8" x14ac:dyDescent="0.2">
      <c r="A824" s="102" t="s">
        <v>449</v>
      </c>
      <c r="B824" s="53" t="s">
        <v>137</v>
      </c>
      <c r="C824" s="53" t="s">
        <v>103</v>
      </c>
      <c r="D824" s="53" t="s">
        <v>447</v>
      </c>
      <c r="E824" s="53" t="s">
        <v>450</v>
      </c>
      <c r="F824" s="118">
        <f t="shared" si="244"/>
        <v>1120.1482100000001</v>
      </c>
      <c r="G824" s="118">
        <f t="shared" si="244"/>
        <v>1063.7491400000001</v>
      </c>
      <c r="H824" s="118">
        <f t="shared" si="239"/>
        <v>94.965035028712862</v>
      </c>
    </row>
    <row r="825" spans="1:8" x14ac:dyDescent="0.2">
      <c r="A825" s="102" t="s">
        <v>451</v>
      </c>
      <c r="B825" s="53" t="s">
        <v>137</v>
      </c>
      <c r="C825" s="53" t="s">
        <v>103</v>
      </c>
      <c r="D825" s="53" t="s">
        <v>447</v>
      </c>
      <c r="E825" s="53" t="s">
        <v>452</v>
      </c>
      <c r="F825" s="118">
        <v>1120.1482100000001</v>
      </c>
      <c r="G825" s="118">
        <v>1063.7491400000001</v>
      </c>
      <c r="H825" s="118">
        <f t="shared" si="239"/>
        <v>94.965035028712862</v>
      </c>
    </row>
  </sheetData>
  <autoFilter ref="A7:H825"/>
  <mergeCells count="5">
    <mergeCell ref="A1:H1"/>
    <mergeCell ref="A2:H2"/>
    <mergeCell ref="A3:H3"/>
    <mergeCell ref="A5:H5"/>
    <mergeCell ref="A6:H6"/>
  </mergeCells>
  <pageMargins left="0.39370078740157483" right="0.39370078740157483" top="0.39370078740157483" bottom="0.39370078740157483" header="0" footer="0"/>
  <pageSetup paperSize="9" scale="87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82"/>
  <sheetViews>
    <sheetView view="pageBreakPreview" zoomScale="115" zoomScaleNormal="120" zoomScaleSheetLayoutView="115" workbookViewId="0">
      <selection activeCell="G132" activeCellId="6" sqref="G107 G117 G119 G126 G128 G142 G132"/>
    </sheetView>
  </sheetViews>
  <sheetFormatPr defaultRowHeight="12.75" x14ac:dyDescent="0.2"/>
  <cols>
    <col min="1" max="1" width="70" style="150" customWidth="1"/>
    <col min="2" max="2" width="15.5703125" style="150" customWidth="1"/>
    <col min="3" max="5" width="9.140625" style="150"/>
    <col min="6" max="7" width="13.5703125" style="150" customWidth="1"/>
    <col min="8" max="8" width="10.140625" style="150" customWidth="1"/>
    <col min="9" max="16384" width="9.140625" style="150"/>
  </cols>
  <sheetData>
    <row r="1" spans="1:8" s="241" customFormat="1" ht="15.75" x14ac:dyDescent="0.25">
      <c r="A1" s="353" t="s">
        <v>13</v>
      </c>
      <c r="B1" s="353"/>
      <c r="C1" s="353"/>
      <c r="D1" s="353"/>
      <c r="E1" s="353"/>
      <c r="F1" s="353"/>
      <c r="G1" s="353"/>
      <c r="H1" s="357"/>
    </row>
    <row r="2" spans="1:8" s="241" customFormat="1" ht="15.75" x14ac:dyDescent="0.25">
      <c r="A2" s="353" t="s">
        <v>864</v>
      </c>
      <c r="B2" s="353"/>
      <c r="C2" s="353"/>
      <c r="D2" s="353"/>
      <c r="E2" s="353"/>
      <c r="F2" s="353"/>
      <c r="G2" s="353"/>
      <c r="H2" s="357"/>
    </row>
    <row r="3" spans="1:8" x14ac:dyDescent="0.2">
      <c r="A3" s="51"/>
      <c r="B3" s="51"/>
      <c r="C3" s="52"/>
      <c r="D3" s="52"/>
      <c r="E3" s="52"/>
    </row>
    <row r="4" spans="1:8" x14ac:dyDescent="0.2">
      <c r="A4" s="361" t="s">
        <v>865</v>
      </c>
      <c r="B4" s="361"/>
      <c r="C4" s="361"/>
      <c r="D4" s="361"/>
      <c r="E4" s="361"/>
      <c r="F4" s="361"/>
      <c r="G4" s="361"/>
      <c r="H4" s="361"/>
    </row>
    <row r="5" spans="1:8" ht="15.75" customHeight="1" x14ac:dyDescent="0.2">
      <c r="A5" s="361"/>
      <c r="B5" s="361"/>
      <c r="C5" s="361"/>
      <c r="D5" s="361"/>
      <c r="E5" s="361"/>
      <c r="F5" s="361"/>
      <c r="G5" s="361"/>
      <c r="H5" s="361"/>
    </row>
    <row r="6" spans="1:8" ht="14.25" x14ac:dyDescent="0.2">
      <c r="A6" s="363" t="s">
        <v>866</v>
      </c>
      <c r="B6" s="363"/>
      <c r="C6" s="363"/>
      <c r="D6" s="363"/>
      <c r="E6" s="363"/>
      <c r="F6" s="363"/>
      <c r="G6" s="363"/>
      <c r="H6" s="363"/>
    </row>
    <row r="7" spans="1:8" s="44" customFormat="1" x14ac:dyDescent="0.2">
      <c r="A7" s="362" t="s">
        <v>12</v>
      </c>
      <c r="B7" s="362"/>
      <c r="C7" s="362"/>
      <c r="D7" s="362"/>
      <c r="E7" s="362"/>
      <c r="F7" s="362"/>
      <c r="G7" s="362"/>
      <c r="H7" s="362"/>
    </row>
    <row r="8" spans="1:8" s="44" customFormat="1" ht="36" x14ac:dyDescent="0.2">
      <c r="A8" s="147" t="s">
        <v>2</v>
      </c>
      <c r="B8" s="147" t="s">
        <v>612</v>
      </c>
      <c r="C8" s="147" t="s">
        <v>1</v>
      </c>
      <c r="D8" s="147" t="s">
        <v>0</v>
      </c>
      <c r="E8" s="147" t="s">
        <v>4</v>
      </c>
      <c r="F8" s="244" t="s">
        <v>860</v>
      </c>
      <c r="G8" s="244" t="s">
        <v>863</v>
      </c>
      <c r="H8" s="244" t="s">
        <v>859</v>
      </c>
    </row>
    <row r="9" spans="1:8" ht="14.25" x14ac:dyDescent="0.2">
      <c r="A9" s="154" t="s">
        <v>533</v>
      </c>
      <c r="B9" s="155"/>
      <c r="C9" s="155"/>
      <c r="D9" s="155"/>
      <c r="E9" s="155"/>
      <c r="F9" s="156">
        <f>F10+F63+F69+F168+F252+F263+F276+F438+F539+F643+F743+F777+F801+F830+F818+F824+F812</f>
        <v>9669414.8443399966</v>
      </c>
      <c r="G9" s="156">
        <f>G10+G63+G69+G168+G252+G263+G276+G438+G539+G643+G743+G777+G801+G830+G818+G824+G812</f>
        <v>9381622.3725699987</v>
      </c>
      <c r="H9" s="156">
        <f t="shared" ref="H9:H72" si="0">G9/F9*100</f>
        <v>97.02368264881656</v>
      </c>
    </row>
    <row r="10" spans="1:8" ht="13.5" x14ac:dyDescent="0.2">
      <c r="A10" s="101" t="s">
        <v>138</v>
      </c>
      <c r="B10" s="148" t="s">
        <v>139</v>
      </c>
      <c r="C10" s="100"/>
      <c r="D10" s="100"/>
      <c r="E10" s="111"/>
      <c r="F10" s="99">
        <f>F11+F52</f>
        <v>121219.15</v>
      </c>
      <c r="G10" s="99">
        <f>G11+G52</f>
        <v>120744.57870999999</v>
      </c>
      <c r="H10" s="99">
        <f t="shared" si="0"/>
        <v>99.608501387775775</v>
      </c>
    </row>
    <row r="11" spans="1:8" ht="24" x14ac:dyDescent="0.2">
      <c r="A11" s="144" t="s">
        <v>140</v>
      </c>
      <c r="B11" s="145" t="s">
        <v>141</v>
      </c>
      <c r="C11" s="57"/>
      <c r="D11" s="57"/>
      <c r="E11" s="79"/>
      <c r="F11" s="132">
        <f>F12+F17+F22+F27+F32+F37+F42+F47</f>
        <v>118619.15</v>
      </c>
      <c r="G11" s="132">
        <f t="shared" ref="G11" si="1">G12+G17+G22+G27+G32+G37+G42+G47</f>
        <v>118168.73862999999</v>
      </c>
      <c r="H11" s="132">
        <f t="shared" si="0"/>
        <v>99.62028781187523</v>
      </c>
    </row>
    <row r="12" spans="1:8" x14ac:dyDescent="0.2">
      <c r="A12" s="146" t="s">
        <v>142</v>
      </c>
      <c r="B12" s="147" t="s">
        <v>143</v>
      </c>
      <c r="C12" s="55"/>
      <c r="D12" s="55"/>
      <c r="E12" s="80"/>
      <c r="F12" s="120">
        <f>F15</f>
        <v>4428</v>
      </c>
      <c r="G12" s="120">
        <f>G15</f>
        <v>4311.7047199999997</v>
      </c>
      <c r="H12" s="120">
        <f t="shared" si="0"/>
        <v>97.373638663053285</v>
      </c>
    </row>
    <row r="13" spans="1:8" x14ac:dyDescent="0.2">
      <c r="A13" s="75" t="s">
        <v>102</v>
      </c>
      <c r="B13" s="76" t="s">
        <v>143</v>
      </c>
      <c r="C13" s="55" t="s">
        <v>103</v>
      </c>
      <c r="D13" s="55"/>
      <c r="E13" s="80"/>
      <c r="F13" s="120">
        <f>F14</f>
        <v>4428</v>
      </c>
      <c r="G13" s="120">
        <f t="shared" ref="G13:G15" si="2">G14</f>
        <v>4311.7047199999997</v>
      </c>
      <c r="H13" s="120">
        <f t="shared" si="0"/>
        <v>97.373638663053285</v>
      </c>
    </row>
    <row r="14" spans="1:8" x14ac:dyDescent="0.2">
      <c r="A14" s="75" t="s">
        <v>136</v>
      </c>
      <c r="B14" s="76" t="s">
        <v>143</v>
      </c>
      <c r="C14" s="55" t="s">
        <v>103</v>
      </c>
      <c r="D14" s="55" t="s">
        <v>137</v>
      </c>
      <c r="E14" s="80"/>
      <c r="F14" s="120">
        <f>F15</f>
        <v>4428</v>
      </c>
      <c r="G14" s="120">
        <f t="shared" si="2"/>
        <v>4311.7047199999997</v>
      </c>
      <c r="H14" s="120">
        <f t="shared" si="0"/>
        <v>97.373638663053285</v>
      </c>
    </row>
    <row r="15" spans="1:8" x14ac:dyDescent="0.2">
      <c r="A15" s="60" t="s">
        <v>122</v>
      </c>
      <c r="B15" s="69" t="s">
        <v>143</v>
      </c>
      <c r="C15" s="61" t="s">
        <v>103</v>
      </c>
      <c r="D15" s="61" t="s">
        <v>137</v>
      </c>
      <c r="E15" s="73">
        <v>200</v>
      </c>
      <c r="F15" s="118">
        <f>F16</f>
        <v>4428</v>
      </c>
      <c r="G15" s="118">
        <f t="shared" si="2"/>
        <v>4311.7047199999997</v>
      </c>
      <c r="H15" s="118">
        <f t="shared" si="0"/>
        <v>97.373638663053285</v>
      </c>
    </row>
    <row r="16" spans="1:8" ht="24" x14ac:dyDescent="0.2">
      <c r="A16" s="60" t="s">
        <v>124</v>
      </c>
      <c r="B16" s="69" t="s">
        <v>143</v>
      </c>
      <c r="C16" s="61" t="s">
        <v>103</v>
      </c>
      <c r="D16" s="61" t="s">
        <v>137</v>
      </c>
      <c r="E16" s="73">
        <v>240</v>
      </c>
      <c r="F16" s="118">
        <v>4428</v>
      </c>
      <c r="G16" s="118">
        <v>4311.7047199999997</v>
      </c>
      <c r="H16" s="118">
        <f t="shared" si="0"/>
        <v>97.373638663053285</v>
      </c>
    </row>
    <row r="17" spans="1:8" ht="24" x14ac:dyDescent="0.2">
      <c r="A17" s="146" t="s">
        <v>144</v>
      </c>
      <c r="B17" s="147" t="s">
        <v>145</v>
      </c>
      <c r="C17" s="61"/>
      <c r="D17" s="61"/>
      <c r="E17" s="73"/>
      <c r="F17" s="120">
        <f>F20</f>
        <v>1100</v>
      </c>
      <c r="G17" s="120">
        <f>G20</f>
        <v>765.88391000000001</v>
      </c>
      <c r="H17" s="120">
        <f t="shared" si="0"/>
        <v>69.625810000000001</v>
      </c>
    </row>
    <row r="18" spans="1:8" x14ac:dyDescent="0.2">
      <c r="A18" s="75" t="s">
        <v>102</v>
      </c>
      <c r="B18" s="76" t="s">
        <v>145</v>
      </c>
      <c r="C18" s="55" t="s">
        <v>103</v>
      </c>
      <c r="D18" s="55"/>
      <c r="E18" s="73"/>
      <c r="F18" s="120">
        <f>F19</f>
        <v>1100</v>
      </c>
      <c r="G18" s="120">
        <f t="shared" ref="G18:G20" si="3">G19</f>
        <v>765.88391000000001</v>
      </c>
      <c r="H18" s="120">
        <f t="shared" si="0"/>
        <v>69.625810000000001</v>
      </c>
    </row>
    <row r="19" spans="1:8" x14ac:dyDescent="0.2">
      <c r="A19" s="75" t="s">
        <v>136</v>
      </c>
      <c r="B19" s="76" t="s">
        <v>145</v>
      </c>
      <c r="C19" s="55" t="s">
        <v>103</v>
      </c>
      <c r="D19" s="55" t="s">
        <v>137</v>
      </c>
      <c r="E19" s="73"/>
      <c r="F19" s="120">
        <f>F20</f>
        <v>1100</v>
      </c>
      <c r="G19" s="120">
        <f t="shared" si="3"/>
        <v>765.88391000000001</v>
      </c>
      <c r="H19" s="120">
        <f t="shared" si="0"/>
        <v>69.625810000000001</v>
      </c>
    </row>
    <row r="20" spans="1:8" x14ac:dyDescent="0.2">
      <c r="A20" s="60" t="s">
        <v>122</v>
      </c>
      <c r="B20" s="69" t="s">
        <v>145</v>
      </c>
      <c r="C20" s="61" t="s">
        <v>103</v>
      </c>
      <c r="D20" s="61" t="s">
        <v>137</v>
      </c>
      <c r="E20" s="73">
        <v>200</v>
      </c>
      <c r="F20" s="118">
        <f>F21</f>
        <v>1100</v>
      </c>
      <c r="G20" s="118">
        <f t="shared" si="3"/>
        <v>765.88391000000001</v>
      </c>
      <c r="H20" s="118">
        <f t="shared" si="0"/>
        <v>69.625810000000001</v>
      </c>
    </row>
    <row r="21" spans="1:8" ht="24" x14ac:dyDescent="0.2">
      <c r="A21" s="60" t="s">
        <v>124</v>
      </c>
      <c r="B21" s="69" t="s">
        <v>145</v>
      </c>
      <c r="C21" s="61" t="s">
        <v>103</v>
      </c>
      <c r="D21" s="61" t="s">
        <v>137</v>
      </c>
      <c r="E21" s="73">
        <v>240</v>
      </c>
      <c r="F21" s="62">
        <v>1100</v>
      </c>
      <c r="G21" s="62">
        <v>765.88391000000001</v>
      </c>
      <c r="H21" s="62">
        <f t="shared" si="0"/>
        <v>69.625810000000001</v>
      </c>
    </row>
    <row r="22" spans="1:8" ht="24" x14ac:dyDescent="0.2">
      <c r="A22" s="146" t="s">
        <v>146</v>
      </c>
      <c r="B22" s="147" t="s">
        <v>147</v>
      </c>
      <c r="C22" s="55"/>
      <c r="D22" s="55"/>
      <c r="E22" s="73"/>
      <c r="F22" s="120">
        <f>F25</f>
        <v>3200</v>
      </c>
      <c r="G22" s="120">
        <f>G25</f>
        <v>3200</v>
      </c>
      <c r="H22" s="120">
        <f t="shared" si="0"/>
        <v>100</v>
      </c>
    </row>
    <row r="23" spans="1:8" x14ac:dyDescent="0.2">
      <c r="A23" s="75" t="s">
        <v>102</v>
      </c>
      <c r="B23" s="76" t="s">
        <v>147</v>
      </c>
      <c r="C23" s="55" t="s">
        <v>103</v>
      </c>
      <c r="D23" s="55"/>
      <c r="E23" s="73"/>
      <c r="F23" s="120">
        <f>F24</f>
        <v>3200</v>
      </c>
      <c r="G23" s="120">
        <f t="shared" ref="G23:G25" si="4">G24</f>
        <v>3200</v>
      </c>
      <c r="H23" s="120">
        <f t="shared" si="0"/>
        <v>100</v>
      </c>
    </row>
    <row r="24" spans="1:8" x14ac:dyDescent="0.2">
      <c r="A24" s="75" t="s">
        <v>136</v>
      </c>
      <c r="B24" s="76" t="s">
        <v>147</v>
      </c>
      <c r="C24" s="55" t="s">
        <v>103</v>
      </c>
      <c r="D24" s="55" t="s">
        <v>137</v>
      </c>
      <c r="E24" s="73"/>
      <c r="F24" s="120">
        <f>F25</f>
        <v>3200</v>
      </c>
      <c r="G24" s="120">
        <f t="shared" si="4"/>
        <v>3200</v>
      </c>
      <c r="H24" s="120">
        <f t="shared" si="0"/>
        <v>100</v>
      </c>
    </row>
    <row r="25" spans="1:8" x14ac:dyDescent="0.2">
      <c r="A25" s="60" t="s">
        <v>122</v>
      </c>
      <c r="B25" s="69" t="s">
        <v>147</v>
      </c>
      <c r="C25" s="61" t="s">
        <v>103</v>
      </c>
      <c r="D25" s="61" t="s">
        <v>137</v>
      </c>
      <c r="E25" s="73">
        <v>200</v>
      </c>
      <c r="F25" s="118">
        <f>F26</f>
        <v>3200</v>
      </c>
      <c r="G25" s="118">
        <f t="shared" si="4"/>
        <v>3200</v>
      </c>
      <c r="H25" s="118">
        <f t="shared" si="0"/>
        <v>100</v>
      </c>
    </row>
    <row r="26" spans="1:8" ht="24" x14ac:dyDescent="0.2">
      <c r="A26" s="60" t="s">
        <v>124</v>
      </c>
      <c r="B26" s="69" t="s">
        <v>147</v>
      </c>
      <c r="C26" s="61" t="s">
        <v>103</v>
      </c>
      <c r="D26" s="61" t="s">
        <v>137</v>
      </c>
      <c r="E26" s="73">
        <v>240</v>
      </c>
      <c r="F26" s="62">
        <v>3200</v>
      </c>
      <c r="G26" s="62">
        <v>3200</v>
      </c>
      <c r="H26" s="62">
        <f t="shared" si="0"/>
        <v>100</v>
      </c>
    </row>
    <row r="27" spans="1:8" ht="24" x14ac:dyDescent="0.2">
      <c r="A27" s="146" t="s">
        <v>148</v>
      </c>
      <c r="B27" s="147" t="s">
        <v>149</v>
      </c>
      <c r="C27" s="61"/>
      <c r="D27" s="61"/>
      <c r="E27" s="73"/>
      <c r="F27" s="120">
        <f>F30</f>
        <v>3902</v>
      </c>
      <c r="G27" s="120">
        <f>G30</f>
        <v>3902</v>
      </c>
      <c r="H27" s="120">
        <f t="shared" si="0"/>
        <v>100</v>
      </c>
    </row>
    <row r="28" spans="1:8" x14ac:dyDescent="0.2">
      <c r="A28" s="75" t="s">
        <v>102</v>
      </c>
      <c r="B28" s="76" t="s">
        <v>149</v>
      </c>
      <c r="C28" s="55" t="s">
        <v>103</v>
      </c>
      <c r="D28" s="55"/>
      <c r="E28" s="73"/>
      <c r="F28" s="120">
        <f>F29</f>
        <v>3902</v>
      </c>
      <c r="G28" s="120">
        <f t="shared" ref="G28:G30" si="5">G29</f>
        <v>3902</v>
      </c>
      <c r="H28" s="120">
        <f t="shared" si="0"/>
        <v>100</v>
      </c>
    </row>
    <row r="29" spans="1:8" x14ac:dyDescent="0.2">
      <c r="A29" s="75" t="s">
        <v>136</v>
      </c>
      <c r="B29" s="76" t="s">
        <v>149</v>
      </c>
      <c r="C29" s="55" t="s">
        <v>103</v>
      </c>
      <c r="D29" s="55" t="s">
        <v>137</v>
      </c>
      <c r="E29" s="73"/>
      <c r="F29" s="120">
        <f>F30</f>
        <v>3902</v>
      </c>
      <c r="G29" s="120">
        <f t="shared" si="5"/>
        <v>3902</v>
      </c>
      <c r="H29" s="120">
        <f t="shared" si="0"/>
        <v>100</v>
      </c>
    </row>
    <row r="30" spans="1:8" x14ac:dyDescent="0.2">
      <c r="A30" s="60" t="s">
        <v>122</v>
      </c>
      <c r="B30" s="69" t="s">
        <v>149</v>
      </c>
      <c r="C30" s="61" t="s">
        <v>103</v>
      </c>
      <c r="D30" s="61" t="s">
        <v>137</v>
      </c>
      <c r="E30" s="73">
        <v>200</v>
      </c>
      <c r="F30" s="118">
        <f>F31</f>
        <v>3902</v>
      </c>
      <c r="G30" s="118">
        <f t="shared" si="5"/>
        <v>3902</v>
      </c>
      <c r="H30" s="118">
        <f t="shared" si="0"/>
        <v>100</v>
      </c>
    </row>
    <row r="31" spans="1:8" ht="24" x14ac:dyDescent="0.2">
      <c r="A31" s="60" t="s">
        <v>124</v>
      </c>
      <c r="B31" s="69" t="s">
        <v>149</v>
      </c>
      <c r="C31" s="61" t="s">
        <v>103</v>
      </c>
      <c r="D31" s="61" t="s">
        <v>137</v>
      </c>
      <c r="E31" s="73">
        <v>240</v>
      </c>
      <c r="F31" s="62">
        <v>3902</v>
      </c>
      <c r="G31" s="62">
        <v>3902</v>
      </c>
      <c r="H31" s="62">
        <f t="shared" si="0"/>
        <v>100</v>
      </c>
    </row>
    <row r="32" spans="1:8" ht="24" x14ac:dyDescent="0.2">
      <c r="A32" s="146" t="s">
        <v>150</v>
      </c>
      <c r="B32" s="147" t="s">
        <v>151</v>
      </c>
      <c r="C32" s="55"/>
      <c r="D32" s="55"/>
      <c r="E32" s="73"/>
      <c r="F32" s="120">
        <f>F35</f>
        <v>15650</v>
      </c>
      <c r="G32" s="120">
        <f>G35</f>
        <v>15650</v>
      </c>
      <c r="H32" s="120">
        <f t="shared" si="0"/>
        <v>100</v>
      </c>
    </row>
    <row r="33" spans="1:8" x14ac:dyDescent="0.2">
      <c r="A33" s="75" t="s">
        <v>102</v>
      </c>
      <c r="B33" s="76" t="s">
        <v>151</v>
      </c>
      <c r="C33" s="55" t="s">
        <v>103</v>
      </c>
      <c r="D33" s="55"/>
      <c r="E33" s="73"/>
      <c r="F33" s="120">
        <f>F34</f>
        <v>15650</v>
      </c>
      <c r="G33" s="120">
        <f t="shared" ref="G33:G35" si="6">G34</f>
        <v>15650</v>
      </c>
      <c r="H33" s="120">
        <f t="shared" si="0"/>
        <v>100</v>
      </c>
    </row>
    <row r="34" spans="1:8" x14ac:dyDescent="0.2">
      <c r="A34" s="75" t="s">
        <v>136</v>
      </c>
      <c r="B34" s="76" t="s">
        <v>151</v>
      </c>
      <c r="C34" s="55" t="s">
        <v>103</v>
      </c>
      <c r="D34" s="55" t="s">
        <v>137</v>
      </c>
      <c r="E34" s="73"/>
      <c r="F34" s="120">
        <f>F35</f>
        <v>15650</v>
      </c>
      <c r="G34" s="120">
        <f t="shared" si="6"/>
        <v>15650</v>
      </c>
      <c r="H34" s="120">
        <f t="shared" si="0"/>
        <v>100</v>
      </c>
    </row>
    <row r="35" spans="1:8" x14ac:dyDescent="0.2">
      <c r="A35" s="60" t="s">
        <v>122</v>
      </c>
      <c r="B35" s="69" t="s">
        <v>151</v>
      </c>
      <c r="C35" s="61" t="s">
        <v>103</v>
      </c>
      <c r="D35" s="61" t="s">
        <v>137</v>
      </c>
      <c r="E35" s="73">
        <v>200</v>
      </c>
      <c r="F35" s="118">
        <f>F36</f>
        <v>15650</v>
      </c>
      <c r="G35" s="118">
        <f t="shared" si="6"/>
        <v>15650</v>
      </c>
      <c r="H35" s="118">
        <f t="shared" si="0"/>
        <v>100</v>
      </c>
    </row>
    <row r="36" spans="1:8" ht="24" x14ac:dyDescent="0.2">
      <c r="A36" s="60" t="s">
        <v>124</v>
      </c>
      <c r="B36" s="69" t="s">
        <v>151</v>
      </c>
      <c r="C36" s="61" t="s">
        <v>103</v>
      </c>
      <c r="D36" s="61" t="s">
        <v>137</v>
      </c>
      <c r="E36" s="73">
        <v>240</v>
      </c>
      <c r="F36" s="62">
        <v>15650</v>
      </c>
      <c r="G36" s="62">
        <v>15650</v>
      </c>
      <c r="H36" s="62">
        <f t="shared" si="0"/>
        <v>100</v>
      </c>
    </row>
    <row r="37" spans="1:8" ht="24" x14ac:dyDescent="0.2">
      <c r="A37" s="146" t="s">
        <v>152</v>
      </c>
      <c r="B37" s="147" t="s">
        <v>153</v>
      </c>
      <c r="C37" s="55"/>
      <c r="D37" s="55"/>
      <c r="E37" s="73"/>
      <c r="F37" s="120">
        <f>F40</f>
        <v>38443.75</v>
      </c>
      <c r="G37" s="120">
        <f>G40</f>
        <v>38443.75</v>
      </c>
      <c r="H37" s="120">
        <f t="shared" si="0"/>
        <v>100</v>
      </c>
    </row>
    <row r="38" spans="1:8" x14ac:dyDescent="0.2">
      <c r="A38" s="75" t="s">
        <v>102</v>
      </c>
      <c r="B38" s="76" t="s">
        <v>153</v>
      </c>
      <c r="C38" s="55" t="s">
        <v>103</v>
      </c>
      <c r="D38" s="55"/>
      <c r="E38" s="73"/>
      <c r="F38" s="120">
        <f>F39</f>
        <v>38443.75</v>
      </c>
      <c r="G38" s="120">
        <f t="shared" ref="G38:G40" si="7">G39</f>
        <v>38443.75</v>
      </c>
      <c r="H38" s="120">
        <f t="shared" si="0"/>
        <v>100</v>
      </c>
    </row>
    <row r="39" spans="1:8" x14ac:dyDescent="0.2">
      <c r="A39" s="75" t="s">
        <v>136</v>
      </c>
      <c r="B39" s="76" t="s">
        <v>153</v>
      </c>
      <c r="C39" s="55" t="s">
        <v>103</v>
      </c>
      <c r="D39" s="55" t="s">
        <v>137</v>
      </c>
      <c r="E39" s="73"/>
      <c r="F39" s="120">
        <f>F40</f>
        <v>38443.75</v>
      </c>
      <c r="G39" s="120">
        <f t="shared" si="7"/>
        <v>38443.75</v>
      </c>
      <c r="H39" s="120">
        <f t="shared" si="0"/>
        <v>100</v>
      </c>
    </row>
    <row r="40" spans="1:8" x14ac:dyDescent="0.2">
      <c r="A40" s="60" t="s">
        <v>122</v>
      </c>
      <c r="B40" s="69" t="s">
        <v>153</v>
      </c>
      <c r="C40" s="61" t="s">
        <v>103</v>
      </c>
      <c r="D40" s="61" t="s">
        <v>137</v>
      </c>
      <c r="E40" s="73">
        <v>200</v>
      </c>
      <c r="F40" s="118">
        <f>F41</f>
        <v>38443.75</v>
      </c>
      <c r="G40" s="118">
        <f t="shared" si="7"/>
        <v>38443.75</v>
      </c>
      <c r="H40" s="118">
        <f t="shared" si="0"/>
        <v>100</v>
      </c>
    </row>
    <row r="41" spans="1:8" ht="24" x14ac:dyDescent="0.2">
      <c r="A41" s="60" t="s">
        <v>124</v>
      </c>
      <c r="B41" s="69" t="s">
        <v>153</v>
      </c>
      <c r="C41" s="61" t="s">
        <v>103</v>
      </c>
      <c r="D41" s="61" t="s">
        <v>137</v>
      </c>
      <c r="E41" s="73">
        <v>240</v>
      </c>
      <c r="F41" s="118">
        <v>38443.75</v>
      </c>
      <c r="G41" s="118">
        <v>38443.75</v>
      </c>
      <c r="H41" s="118">
        <f t="shared" si="0"/>
        <v>100</v>
      </c>
    </row>
    <row r="42" spans="1:8" ht="24" x14ac:dyDescent="0.2">
      <c r="A42" s="96" t="s">
        <v>154</v>
      </c>
      <c r="B42" s="147" t="s">
        <v>155</v>
      </c>
      <c r="C42" s="61"/>
      <c r="D42" s="61"/>
      <c r="E42" s="73"/>
      <c r="F42" s="120">
        <f>F45</f>
        <v>51165</v>
      </c>
      <c r="G42" s="120">
        <f>G45</f>
        <v>51165</v>
      </c>
      <c r="H42" s="120">
        <f t="shared" si="0"/>
        <v>100</v>
      </c>
    </row>
    <row r="43" spans="1:8" x14ac:dyDescent="0.2">
      <c r="A43" s="75" t="s">
        <v>102</v>
      </c>
      <c r="B43" s="76" t="s">
        <v>155</v>
      </c>
      <c r="C43" s="55" t="s">
        <v>103</v>
      </c>
      <c r="D43" s="55"/>
      <c r="E43" s="73"/>
      <c r="F43" s="120">
        <f>F44</f>
        <v>51165</v>
      </c>
      <c r="G43" s="120">
        <f t="shared" ref="G43:G45" si="8">G44</f>
        <v>51165</v>
      </c>
      <c r="H43" s="120">
        <f t="shared" si="0"/>
        <v>100</v>
      </c>
    </row>
    <row r="44" spans="1:8" x14ac:dyDescent="0.2">
      <c r="A44" s="75" t="s">
        <v>136</v>
      </c>
      <c r="B44" s="76" t="s">
        <v>155</v>
      </c>
      <c r="C44" s="55" t="s">
        <v>103</v>
      </c>
      <c r="D44" s="55" t="s">
        <v>137</v>
      </c>
      <c r="E44" s="73"/>
      <c r="F44" s="120">
        <f>F45</f>
        <v>51165</v>
      </c>
      <c r="G44" s="120">
        <f t="shared" si="8"/>
        <v>51165</v>
      </c>
      <c r="H44" s="120">
        <f t="shared" si="0"/>
        <v>100</v>
      </c>
    </row>
    <row r="45" spans="1:8" x14ac:dyDescent="0.2">
      <c r="A45" s="60" t="s">
        <v>122</v>
      </c>
      <c r="B45" s="69" t="s">
        <v>155</v>
      </c>
      <c r="C45" s="61" t="s">
        <v>103</v>
      </c>
      <c r="D45" s="61" t="s">
        <v>137</v>
      </c>
      <c r="E45" s="73">
        <v>200</v>
      </c>
      <c r="F45" s="118">
        <f>F46</f>
        <v>51165</v>
      </c>
      <c r="G45" s="118">
        <f t="shared" si="8"/>
        <v>51165</v>
      </c>
      <c r="H45" s="118">
        <f t="shared" si="0"/>
        <v>100</v>
      </c>
    </row>
    <row r="46" spans="1:8" ht="24" x14ac:dyDescent="0.2">
      <c r="A46" s="60" t="s">
        <v>124</v>
      </c>
      <c r="B46" s="69" t="s">
        <v>155</v>
      </c>
      <c r="C46" s="61" t="s">
        <v>103</v>
      </c>
      <c r="D46" s="61" t="s">
        <v>137</v>
      </c>
      <c r="E46" s="73">
        <v>240</v>
      </c>
      <c r="F46" s="118">
        <v>51165</v>
      </c>
      <c r="G46" s="118">
        <v>51165</v>
      </c>
      <c r="H46" s="118">
        <f t="shared" si="0"/>
        <v>100</v>
      </c>
    </row>
    <row r="47" spans="1:8" ht="24" x14ac:dyDescent="0.2">
      <c r="A47" s="96" t="s">
        <v>657</v>
      </c>
      <c r="B47" s="147" t="s">
        <v>658</v>
      </c>
      <c r="C47" s="61"/>
      <c r="D47" s="61"/>
      <c r="E47" s="73"/>
      <c r="F47" s="120">
        <f>F50</f>
        <v>730.4</v>
      </c>
      <c r="G47" s="120">
        <f>G50</f>
        <v>730.4</v>
      </c>
      <c r="H47" s="120">
        <f t="shared" si="0"/>
        <v>100</v>
      </c>
    </row>
    <row r="48" spans="1:8" x14ac:dyDescent="0.2">
      <c r="A48" s="75" t="s">
        <v>102</v>
      </c>
      <c r="B48" s="76" t="s">
        <v>658</v>
      </c>
      <c r="C48" s="55" t="s">
        <v>103</v>
      </c>
      <c r="D48" s="55"/>
      <c r="E48" s="73"/>
      <c r="F48" s="120">
        <f>F49</f>
        <v>730.4</v>
      </c>
      <c r="G48" s="120">
        <f t="shared" ref="G48:G50" si="9">G49</f>
        <v>730.4</v>
      </c>
      <c r="H48" s="120">
        <f t="shared" si="0"/>
        <v>100</v>
      </c>
    </row>
    <row r="49" spans="1:8" x14ac:dyDescent="0.2">
      <c r="A49" s="75" t="s">
        <v>136</v>
      </c>
      <c r="B49" s="76" t="s">
        <v>658</v>
      </c>
      <c r="C49" s="55" t="s">
        <v>103</v>
      </c>
      <c r="D49" s="55" t="s">
        <v>137</v>
      </c>
      <c r="E49" s="73"/>
      <c r="F49" s="120">
        <f>F50</f>
        <v>730.4</v>
      </c>
      <c r="G49" s="120">
        <f t="shared" si="9"/>
        <v>730.4</v>
      </c>
      <c r="H49" s="120">
        <f t="shared" si="0"/>
        <v>100</v>
      </c>
    </row>
    <row r="50" spans="1:8" x14ac:dyDescent="0.2">
      <c r="A50" s="60" t="s">
        <v>122</v>
      </c>
      <c r="B50" s="69" t="s">
        <v>658</v>
      </c>
      <c r="C50" s="61" t="s">
        <v>103</v>
      </c>
      <c r="D50" s="61" t="s">
        <v>137</v>
      </c>
      <c r="E50" s="73">
        <v>200</v>
      </c>
      <c r="F50" s="118">
        <f>F51</f>
        <v>730.4</v>
      </c>
      <c r="G50" s="118">
        <f t="shared" si="9"/>
        <v>730.4</v>
      </c>
      <c r="H50" s="118">
        <f t="shared" si="0"/>
        <v>100</v>
      </c>
    </row>
    <row r="51" spans="1:8" ht="24" x14ac:dyDescent="0.2">
      <c r="A51" s="60" t="s">
        <v>124</v>
      </c>
      <c r="B51" s="69" t="s">
        <v>658</v>
      </c>
      <c r="C51" s="61" t="s">
        <v>103</v>
      </c>
      <c r="D51" s="61" t="s">
        <v>137</v>
      </c>
      <c r="E51" s="73">
        <v>240</v>
      </c>
      <c r="F51" s="118">
        <v>730.4</v>
      </c>
      <c r="G51" s="118">
        <v>730.4</v>
      </c>
      <c r="H51" s="118">
        <f t="shared" si="0"/>
        <v>100</v>
      </c>
    </row>
    <row r="52" spans="1:8" x14ac:dyDescent="0.2">
      <c r="A52" s="138" t="s">
        <v>156</v>
      </c>
      <c r="B52" s="145" t="s">
        <v>157</v>
      </c>
      <c r="C52" s="55"/>
      <c r="D52" s="55"/>
      <c r="E52" s="73"/>
      <c r="F52" s="132">
        <f>F53+F58</f>
        <v>2600</v>
      </c>
      <c r="G52" s="132">
        <f t="shared" ref="G52" si="10">G53+G58</f>
        <v>2575.8400800000004</v>
      </c>
      <c r="H52" s="132">
        <f t="shared" si="0"/>
        <v>99.070772307692323</v>
      </c>
    </row>
    <row r="53" spans="1:8" ht="24" x14ac:dyDescent="0.2">
      <c r="A53" s="96" t="s">
        <v>158</v>
      </c>
      <c r="B53" s="147" t="s">
        <v>159</v>
      </c>
      <c r="C53" s="55"/>
      <c r="D53" s="55"/>
      <c r="E53" s="73"/>
      <c r="F53" s="120">
        <f>F56</f>
        <v>2300</v>
      </c>
      <c r="G53" s="120">
        <f>G56</f>
        <v>2298.0000800000003</v>
      </c>
      <c r="H53" s="120">
        <f t="shared" si="0"/>
        <v>99.91304695652174</v>
      </c>
    </row>
    <row r="54" spans="1:8" x14ac:dyDescent="0.2">
      <c r="A54" s="75" t="s">
        <v>102</v>
      </c>
      <c r="B54" s="76" t="s">
        <v>159</v>
      </c>
      <c r="C54" s="55" t="s">
        <v>103</v>
      </c>
      <c r="D54" s="55"/>
      <c r="E54" s="80"/>
      <c r="F54" s="120">
        <f>F55</f>
        <v>2300</v>
      </c>
      <c r="G54" s="120">
        <f t="shared" ref="G54:G56" si="11">G55</f>
        <v>2298.0000800000003</v>
      </c>
      <c r="H54" s="120">
        <f t="shared" si="0"/>
        <v>99.91304695652174</v>
      </c>
    </row>
    <row r="55" spans="1:8" x14ac:dyDescent="0.2">
      <c r="A55" s="75" t="s">
        <v>136</v>
      </c>
      <c r="B55" s="76" t="s">
        <v>159</v>
      </c>
      <c r="C55" s="55" t="s">
        <v>103</v>
      </c>
      <c r="D55" s="55" t="s">
        <v>137</v>
      </c>
      <c r="E55" s="80"/>
      <c r="F55" s="120">
        <f>F56</f>
        <v>2300</v>
      </c>
      <c r="G55" s="120">
        <f t="shared" si="11"/>
        <v>2298.0000800000003</v>
      </c>
      <c r="H55" s="120">
        <f t="shared" si="0"/>
        <v>99.91304695652174</v>
      </c>
    </row>
    <row r="56" spans="1:8" x14ac:dyDescent="0.2">
      <c r="A56" s="60" t="s">
        <v>122</v>
      </c>
      <c r="B56" s="69" t="s">
        <v>159</v>
      </c>
      <c r="C56" s="61" t="s">
        <v>103</v>
      </c>
      <c r="D56" s="61" t="s">
        <v>137</v>
      </c>
      <c r="E56" s="73">
        <v>200</v>
      </c>
      <c r="F56" s="118">
        <f>F57</f>
        <v>2300</v>
      </c>
      <c r="G56" s="118">
        <f t="shared" si="11"/>
        <v>2298.0000800000003</v>
      </c>
      <c r="H56" s="118">
        <f t="shared" si="0"/>
        <v>99.91304695652174</v>
      </c>
    </row>
    <row r="57" spans="1:8" ht="24" x14ac:dyDescent="0.2">
      <c r="A57" s="60" t="s">
        <v>124</v>
      </c>
      <c r="B57" s="69" t="s">
        <v>159</v>
      </c>
      <c r="C57" s="61" t="s">
        <v>103</v>
      </c>
      <c r="D57" s="61" t="s">
        <v>137</v>
      </c>
      <c r="E57" s="73">
        <v>240</v>
      </c>
      <c r="F57" s="62">
        <v>2300</v>
      </c>
      <c r="G57" s="62">
        <v>2298.0000800000003</v>
      </c>
      <c r="H57" s="62">
        <f t="shared" si="0"/>
        <v>99.91304695652174</v>
      </c>
    </row>
    <row r="58" spans="1:8" ht="24" x14ac:dyDescent="0.2">
      <c r="A58" s="96" t="s">
        <v>160</v>
      </c>
      <c r="B58" s="147" t="s">
        <v>161</v>
      </c>
      <c r="C58" s="61"/>
      <c r="D58" s="61"/>
      <c r="E58" s="73"/>
      <c r="F58" s="137">
        <f>F61</f>
        <v>300</v>
      </c>
      <c r="G58" s="137">
        <f>G61</f>
        <v>277.83999999999997</v>
      </c>
      <c r="H58" s="120">
        <f t="shared" si="0"/>
        <v>92.61333333333333</v>
      </c>
    </row>
    <row r="59" spans="1:8" x14ac:dyDescent="0.2">
      <c r="A59" s="75" t="s">
        <v>102</v>
      </c>
      <c r="B59" s="76" t="s">
        <v>161</v>
      </c>
      <c r="C59" s="55" t="s">
        <v>103</v>
      </c>
      <c r="D59" s="55"/>
      <c r="E59" s="80"/>
      <c r="F59" s="137">
        <f>F60</f>
        <v>300</v>
      </c>
      <c r="G59" s="137">
        <f t="shared" ref="G59:G61" si="12">G60</f>
        <v>277.83999999999997</v>
      </c>
      <c r="H59" s="137">
        <f t="shared" si="0"/>
        <v>92.61333333333333</v>
      </c>
    </row>
    <row r="60" spans="1:8" x14ac:dyDescent="0.2">
      <c r="A60" s="75" t="s">
        <v>136</v>
      </c>
      <c r="B60" s="76" t="s">
        <v>161</v>
      </c>
      <c r="C60" s="55" t="s">
        <v>103</v>
      </c>
      <c r="D60" s="55" t="s">
        <v>137</v>
      </c>
      <c r="E60" s="80"/>
      <c r="F60" s="137">
        <f>F61</f>
        <v>300</v>
      </c>
      <c r="G60" s="137">
        <f t="shared" si="12"/>
        <v>277.83999999999997</v>
      </c>
      <c r="H60" s="137">
        <f t="shared" si="0"/>
        <v>92.61333333333333</v>
      </c>
    </row>
    <row r="61" spans="1:8" x14ac:dyDescent="0.2">
      <c r="A61" s="60" t="s">
        <v>122</v>
      </c>
      <c r="B61" s="69" t="s">
        <v>161</v>
      </c>
      <c r="C61" s="61" t="s">
        <v>103</v>
      </c>
      <c r="D61" s="61" t="s">
        <v>137</v>
      </c>
      <c r="E61" s="73">
        <v>200</v>
      </c>
      <c r="F61" s="133">
        <f>F62</f>
        <v>300</v>
      </c>
      <c r="G61" s="133">
        <f t="shared" si="12"/>
        <v>277.83999999999997</v>
      </c>
      <c r="H61" s="118">
        <f t="shared" si="0"/>
        <v>92.61333333333333</v>
      </c>
    </row>
    <row r="62" spans="1:8" ht="24" x14ac:dyDescent="0.2">
      <c r="A62" s="60" t="s">
        <v>124</v>
      </c>
      <c r="B62" s="69" t="s">
        <v>161</v>
      </c>
      <c r="C62" s="61" t="s">
        <v>103</v>
      </c>
      <c r="D62" s="61" t="s">
        <v>137</v>
      </c>
      <c r="E62" s="73">
        <v>240</v>
      </c>
      <c r="F62" s="133">
        <v>300</v>
      </c>
      <c r="G62" s="133">
        <v>277.83999999999997</v>
      </c>
      <c r="H62" s="118">
        <f t="shared" si="0"/>
        <v>92.61333333333333</v>
      </c>
    </row>
    <row r="63" spans="1:8" ht="27" x14ac:dyDescent="0.2">
      <c r="A63" s="101" t="s">
        <v>214</v>
      </c>
      <c r="B63" s="149" t="s">
        <v>215</v>
      </c>
      <c r="C63" s="100"/>
      <c r="D63" s="100"/>
      <c r="E63" s="100"/>
      <c r="F63" s="99">
        <f>F64</f>
        <v>1500</v>
      </c>
      <c r="G63" s="99">
        <f>G64</f>
        <v>1500</v>
      </c>
      <c r="H63" s="99">
        <f t="shared" si="0"/>
        <v>100</v>
      </c>
    </row>
    <row r="64" spans="1:8" ht="24" x14ac:dyDescent="0.2">
      <c r="A64" s="75" t="s">
        <v>216</v>
      </c>
      <c r="B64" s="76" t="s">
        <v>217</v>
      </c>
      <c r="C64" s="55"/>
      <c r="D64" s="55"/>
      <c r="E64" s="55"/>
      <c r="F64" s="56">
        <f>F65</f>
        <v>1500</v>
      </c>
      <c r="G64" s="56">
        <f t="shared" ref="G64:G67" si="13">G65</f>
        <v>1500</v>
      </c>
      <c r="H64" s="56">
        <f t="shared" si="0"/>
        <v>100</v>
      </c>
    </row>
    <row r="65" spans="1:8" x14ac:dyDescent="0.2">
      <c r="A65" s="75" t="s">
        <v>205</v>
      </c>
      <c r="B65" s="76" t="s">
        <v>217</v>
      </c>
      <c r="C65" s="55" t="s">
        <v>189</v>
      </c>
      <c r="D65" s="55"/>
      <c r="E65" s="55"/>
      <c r="F65" s="56">
        <f>F66</f>
        <v>1500</v>
      </c>
      <c r="G65" s="56">
        <f t="shared" si="13"/>
        <v>1500</v>
      </c>
      <c r="H65" s="56">
        <f t="shared" si="0"/>
        <v>100</v>
      </c>
    </row>
    <row r="66" spans="1:8" x14ac:dyDescent="0.2">
      <c r="A66" s="75" t="s">
        <v>213</v>
      </c>
      <c r="B66" s="76" t="s">
        <v>217</v>
      </c>
      <c r="C66" s="55" t="s">
        <v>189</v>
      </c>
      <c r="D66" s="55" t="s">
        <v>188</v>
      </c>
      <c r="E66" s="55"/>
      <c r="F66" s="56">
        <f>F67</f>
        <v>1500</v>
      </c>
      <c r="G66" s="56">
        <f t="shared" si="13"/>
        <v>1500</v>
      </c>
      <c r="H66" s="56">
        <f t="shared" si="0"/>
        <v>100</v>
      </c>
    </row>
    <row r="67" spans="1:8" x14ac:dyDescent="0.2">
      <c r="A67" s="60" t="s">
        <v>209</v>
      </c>
      <c r="B67" s="69" t="s">
        <v>217</v>
      </c>
      <c r="C67" s="61" t="s">
        <v>189</v>
      </c>
      <c r="D67" s="61" t="s">
        <v>188</v>
      </c>
      <c r="E67" s="61" t="s">
        <v>210</v>
      </c>
      <c r="F67" s="62">
        <f>F68</f>
        <v>1500</v>
      </c>
      <c r="G67" s="62">
        <f t="shared" si="13"/>
        <v>1500</v>
      </c>
      <c r="H67" s="62">
        <f t="shared" si="0"/>
        <v>100</v>
      </c>
    </row>
    <row r="68" spans="1:8" x14ac:dyDescent="0.2">
      <c r="A68" s="60" t="s">
        <v>507</v>
      </c>
      <c r="B68" s="69" t="s">
        <v>217</v>
      </c>
      <c r="C68" s="61" t="s">
        <v>189</v>
      </c>
      <c r="D68" s="61" t="s">
        <v>188</v>
      </c>
      <c r="E68" s="61" t="s">
        <v>212</v>
      </c>
      <c r="F68" s="62">
        <v>1500</v>
      </c>
      <c r="G68" s="62">
        <v>1500</v>
      </c>
      <c r="H68" s="62">
        <f t="shared" si="0"/>
        <v>100</v>
      </c>
    </row>
    <row r="69" spans="1:8" ht="27" x14ac:dyDescent="0.2">
      <c r="A69" s="101" t="s">
        <v>282</v>
      </c>
      <c r="B69" s="100" t="s">
        <v>283</v>
      </c>
      <c r="C69" s="126"/>
      <c r="D69" s="126"/>
      <c r="E69" s="126"/>
      <c r="F69" s="99">
        <f>F70+F83+F106+F152</f>
        <v>975215.84594000003</v>
      </c>
      <c r="G69" s="99">
        <f>G70+G83+G106+G152</f>
        <v>816592.37268999999</v>
      </c>
      <c r="H69" s="99">
        <f t="shared" si="0"/>
        <v>83.73452667833709</v>
      </c>
    </row>
    <row r="70" spans="1:8" ht="24" x14ac:dyDescent="0.2">
      <c r="A70" s="64" t="s">
        <v>284</v>
      </c>
      <c r="B70" s="65" t="s">
        <v>285</v>
      </c>
      <c r="C70" s="65"/>
      <c r="D70" s="65"/>
      <c r="E70" s="65"/>
      <c r="F70" s="66">
        <f>F71+F76</f>
        <v>14196.869999999999</v>
      </c>
      <c r="G70" s="66">
        <f>G71+G76</f>
        <v>14196.855</v>
      </c>
      <c r="H70" s="66">
        <f t="shared" si="0"/>
        <v>99.999894342907979</v>
      </c>
    </row>
    <row r="71" spans="1:8" x14ac:dyDescent="0.2">
      <c r="A71" s="54" t="s">
        <v>111</v>
      </c>
      <c r="B71" s="55" t="s">
        <v>587</v>
      </c>
      <c r="C71" s="55"/>
      <c r="D71" s="55"/>
      <c r="E71" s="55"/>
      <c r="F71" s="56">
        <f>F72</f>
        <v>11911.901829999999</v>
      </c>
      <c r="G71" s="56">
        <f t="shared" ref="G71:G74" si="14">G72</f>
        <v>11911.901829999999</v>
      </c>
      <c r="H71" s="56">
        <f t="shared" si="0"/>
        <v>100</v>
      </c>
    </row>
    <row r="72" spans="1:8" x14ac:dyDescent="0.2">
      <c r="A72" s="54" t="s">
        <v>534</v>
      </c>
      <c r="B72" s="55" t="s">
        <v>587</v>
      </c>
      <c r="C72" s="55" t="s">
        <v>107</v>
      </c>
      <c r="D72" s="55"/>
      <c r="E72" s="55"/>
      <c r="F72" s="56">
        <f>F73</f>
        <v>11911.901829999999</v>
      </c>
      <c r="G72" s="56">
        <f t="shared" si="14"/>
        <v>11911.901829999999</v>
      </c>
      <c r="H72" s="56">
        <f t="shared" si="0"/>
        <v>100</v>
      </c>
    </row>
    <row r="73" spans="1:8" x14ac:dyDescent="0.2">
      <c r="A73" s="54" t="s">
        <v>535</v>
      </c>
      <c r="B73" s="55" t="s">
        <v>587</v>
      </c>
      <c r="C73" s="55" t="s">
        <v>107</v>
      </c>
      <c r="D73" s="55" t="s">
        <v>281</v>
      </c>
      <c r="E73" s="55"/>
      <c r="F73" s="56">
        <f>F74</f>
        <v>11911.901829999999</v>
      </c>
      <c r="G73" s="56">
        <f t="shared" si="14"/>
        <v>11911.901829999999</v>
      </c>
      <c r="H73" s="56">
        <f t="shared" ref="H73:H136" si="15">G73/F73*100</f>
        <v>100</v>
      </c>
    </row>
    <row r="74" spans="1:8" ht="36" x14ac:dyDescent="0.2">
      <c r="A74" s="94" t="s">
        <v>112</v>
      </c>
      <c r="B74" s="61" t="s">
        <v>587</v>
      </c>
      <c r="C74" s="61" t="s">
        <v>107</v>
      </c>
      <c r="D74" s="61" t="s">
        <v>281</v>
      </c>
      <c r="E74" s="61" t="s">
        <v>113</v>
      </c>
      <c r="F74" s="62">
        <f>F75</f>
        <v>11911.901829999999</v>
      </c>
      <c r="G74" s="62">
        <f t="shared" si="14"/>
        <v>11911.901829999999</v>
      </c>
      <c r="H74" s="62">
        <f t="shared" si="15"/>
        <v>100</v>
      </c>
    </row>
    <row r="75" spans="1:8" x14ac:dyDescent="0.2">
      <c r="A75" s="94" t="s">
        <v>114</v>
      </c>
      <c r="B75" s="61" t="s">
        <v>587</v>
      </c>
      <c r="C75" s="61" t="s">
        <v>107</v>
      </c>
      <c r="D75" s="61" t="s">
        <v>281</v>
      </c>
      <c r="E75" s="61" t="s">
        <v>115</v>
      </c>
      <c r="F75" s="118">
        <v>11911.901829999999</v>
      </c>
      <c r="G75" s="118">
        <v>11911.901829999999</v>
      </c>
      <c r="H75" s="118">
        <f t="shared" si="15"/>
        <v>100</v>
      </c>
    </row>
    <row r="76" spans="1:8" x14ac:dyDescent="0.2">
      <c r="A76" s="96" t="s">
        <v>120</v>
      </c>
      <c r="B76" s="55" t="s">
        <v>588</v>
      </c>
      <c r="C76" s="55"/>
      <c r="D76" s="55"/>
      <c r="E76" s="55"/>
      <c r="F76" s="56">
        <f t="shared" ref="F76:G77" si="16">F77</f>
        <v>2284.9681700000001</v>
      </c>
      <c r="G76" s="56">
        <f t="shared" si="16"/>
        <v>2284.9531699999998</v>
      </c>
      <c r="H76" s="56">
        <f t="shared" si="15"/>
        <v>99.999343535713223</v>
      </c>
    </row>
    <row r="77" spans="1:8" x14ac:dyDescent="0.2">
      <c r="A77" s="96" t="s">
        <v>534</v>
      </c>
      <c r="B77" s="55" t="s">
        <v>588</v>
      </c>
      <c r="C77" s="55" t="s">
        <v>107</v>
      </c>
      <c r="D77" s="55"/>
      <c r="E77" s="55"/>
      <c r="F77" s="56">
        <f t="shared" si="16"/>
        <v>2284.9681700000001</v>
      </c>
      <c r="G77" s="56">
        <f t="shared" si="16"/>
        <v>2284.9531699999998</v>
      </c>
      <c r="H77" s="56">
        <f t="shared" si="15"/>
        <v>99.999343535713223</v>
      </c>
    </row>
    <row r="78" spans="1:8" x14ac:dyDescent="0.2">
      <c r="A78" s="54" t="s">
        <v>535</v>
      </c>
      <c r="B78" s="55" t="s">
        <v>588</v>
      </c>
      <c r="C78" s="55" t="s">
        <v>107</v>
      </c>
      <c r="D78" s="55" t="s">
        <v>281</v>
      </c>
      <c r="E78" s="55"/>
      <c r="F78" s="56">
        <f>F79+F81</f>
        <v>2284.9681700000001</v>
      </c>
      <c r="G78" s="56">
        <f>G79+G81</f>
        <v>2284.9531699999998</v>
      </c>
      <c r="H78" s="56">
        <f t="shared" si="15"/>
        <v>99.999343535713223</v>
      </c>
    </row>
    <row r="79" spans="1:8" x14ac:dyDescent="0.2">
      <c r="A79" s="60" t="s">
        <v>122</v>
      </c>
      <c r="B79" s="61" t="s">
        <v>588</v>
      </c>
      <c r="C79" s="61" t="s">
        <v>107</v>
      </c>
      <c r="D79" s="61" t="s">
        <v>281</v>
      </c>
      <c r="E79" s="61" t="s">
        <v>123</v>
      </c>
      <c r="F79" s="62">
        <f>F80</f>
        <v>323.96816999999999</v>
      </c>
      <c r="G79" s="62">
        <f>G80</f>
        <v>323.95317</v>
      </c>
      <c r="H79" s="62">
        <f t="shared" si="15"/>
        <v>99.995369915507453</v>
      </c>
    </row>
    <row r="80" spans="1:8" ht="24" x14ac:dyDescent="0.2">
      <c r="A80" s="60" t="s">
        <v>124</v>
      </c>
      <c r="B80" s="61" t="s">
        <v>588</v>
      </c>
      <c r="C80" s="61" t="s">
        <v>107</v>
      </c>
      <c r="D80" s="61" t="s">
        <v>281</v>
      </c>
      <c r="E80" s="61" t="s">
        <v>125</v>
      </c>
      <c r="F80" s="62">
        <v>323.96816999999999</v>
      </c>
      <c r="G80" s="62">
        <v>323.95317</v>
      </c>
      <c r="H80" s="62">
        <f t="shared" si="15"/>
        <v>99.995369915507453</v>
      </c>
    </row>
    <row r="81" spans="1:8" x14ac:dyDescent="0.2">
      <c r="A81" s="94" t="s">
        <v>126</v>
      </c>
      <c r="B81" s="61" t="s">
        <v>588</v>
      </c>
      <c r="C81" s="61" t="s">
        <v>107</v>
      </c>
      <c r="D81" s="61" t="s">
        <v>281</v>
      </c>
      <c r="E81" s="61" t="s">
        <v>127</v>
      </c>
      <c r="F81" s="62">
        <f>F82</f>
        <v>1961</v>
      </c>
      <c r="G81" s="62">
        <f t="shared" ref="G81" si="17">G82</f>
        <v>1961</v>
      </c>
      <c r="H81" s="62">
        <f t="shared" si="15"/>
        <v>100</v>
      </c>
    </row>
    <row r="82" spans="1:8" x14ac:dyDescent="0.2">
      <c r="A82" s="94" t="s">
        <v>128</v>
      </c>
      <c r="B82" s="61" t="s">
        <v>588</v>
      </c>
      <c r="C82" s="61" t="s">
        <v>107</v>
      </c>
      <c r="D82" s="61" t="s">
        <v>281</v>
      </c>
      <c r="E82" s="61" t="s">
        <v>129</v>
      </c>
      <c r="F82" s="118">
        <v>1961</v>
      </c>
      <c r="G82" s="118">
        <v>1961</v>
      </c>
      <c r="H82" s="118">
        <f t="shared" si="15"/>
        <v>100</v>
      </c>
    </row>
    <row r="83" spans="1:8" x14ac:dyDescent="0.2">
      <c r="A83" s="144" t="s">
        <v>355</v>
      </c>
      <c r="B83" s="145" t="s">
        <v>356</v>
      </c>
      <c r="C83" s="65"/>
      <c r="D83" s="65"/>
      <c r="E83" s="65"/>
      <c r="F83" s="66">
        <f>F84+F96+F101</f>
        <v>196634.37075999999</v>
      </c>
      <c r="G83" s="66">
        <f>G84+G96+G101</f>
        <v>196072.96971999999</v>
      </c>
      <c r="H83" s="66">
        <f t="shared" si="15"/>
        <v>99.714494959436564</v>
      </c>
    </row>
    <row r="84" spans="1:8" ht="24" x14ac:dyDescent="0.2">
      <c r="A84" s="96" t="s">
        <v>357</v>
      </c>
      <c r="B84" s="147" t="s">
        <v>536</v>
      </c>
      <c r="C84" s="55"/>
      <c r="D84" s="55"/>
      <c r="E84" s="55"/>
      <c r="F84" s="56">
        <f>F85</f>
        <v>13262.05</v>
      </c>
      <c r="G84" s="56">
        <f>G85</f>
        <v>12700.64896</v>
      </c>
      <c r="H84" s="56">
        <f t="shared" si="15"/>
        <v>95.766860779442098</v>
      </c>
    </row>
    <row r="85" spans="1:8" x14ac:dyDescent="0.2">
      <c r="A85" s="96" t="s">
        <v>193</v>
      </c>
      <c r="B85" s="55" t="s">
        <v>359</v>
      </c>
      <c r="C85" s="55" t="s">
        <v>107</v>
      </c>
      <c r="D85" s="55"/>
      <c r="E85" s="55"/>
      <c r="F85" s="56">
        <f>F86+F89</f>
        <v>13262.05</v>
      </c>
      <c r="G85" s="56">
        <f>G86+G89</f>
        <v>12700.64896</v>
      </c>
      <c r="H85" s="56">
        <f t="shared" si="15"/>
        <v>95.766860779442098</v>
      </c>
    </row>
    <row r="86" spans="1:8" x14ac:dyDescent="0.2">
      <c r="A86" s="96" t="s">
        <v>280</v>
      </c>
      <c r="B86" s="55" t="s">
        <v>359</v>
      </c>
      <c r="C86" s="55" t="s">
        <v>107</v>
      </c>
      <c r="D86" s="55" t="s">
        <v>281</v>
      </c>
      <c r="E86" s="55"/>
      <c r="F86" s="56">
        <f>F87</f>
        <v>12734.05</v>
      </c>
      <c r="G86" s="56">
        <f t="shared" ref="G86:G87" si="18">G87</f>
        <v>12533.033790000001</v>
      </c>
      <c r="H86" s="56">
        <f t="shared" si="15"/>
        <v>98.421427511278836</v>
      </c>
    </row>
    <row r="87" spans="1:8" ht="36" x14ac:dyDescent="0.2">
      <c r="A87" s="94" t="s">
        <v>112</v>
      </c>
      <c r="B87" s="61" t="s">
        <v>359</v>
      </c>
      <c r="C87" s="61" t="s">
        <v>107</v>
      </c>
      <c r="D87" s="61" t="s">
        <v>281</v>
      </c>
      <c r="E87" s="61" t="s">
        <v>113</v>
      </c>
      <c r="F87" s="62">
        <f>F88</f>
        <v>12734.05</v>
      </c>
      <c r="G87" s="62">
        <f t="shared" si="18"/>
        <v>12533.033790000001</v>
      </c>
      <c r="H87" s="62">
        <f t="shared" si="15"/>
        <v>98.421427511278836</v>
      </c>
    </row>
    <row r="88" spans="1:8" x14ac:dyDescent="0.2">
      <c r="A88" s="94" t="s">
        <v>114</v>
      </c>
      <c r="B88" s="61" t="s">
        <v>359</v>
      </c>
      <c r="C88" s="61" t="s">
        <v>107</v>
      </c>
      <c r="D88" s="61" t="s">
        <v>281</v>
      </c>
      <c r="E88" s="61" t="s">
        <v>115</v>
      </c>
      <c r="F88" s="118">
        <v>12734.05</v>
      </c>
      <c r="G88" s="118">
        <v>12533.033790000001</v>
      </c>
      <c r="H88" s="118">
        <f t="shared" si="15"/>
        <v>98.421427511278836</v>
      </c>
    </row>
    <row r="89" spans="1:8" x14ac:dyDescent="0.2">
      <c r="A89" s="96" t="s">
        <v>120</v>
      </c>
      <c r="B89" s="55" t="s">
        <v>360</v>
      </c>
      <c r="C89" s="55"/>
      <c r="D89" s="55"/>
      <c r="E89" s="55"/>
      <c r="F89" s="56">
        <f t="shared" ref="F89:G90" si="19">F90</f>
        <v>528</v>
      </c>
      <c r="G89" s="56">
        <f t="shared" si="19"/>
        <v>167.61516999999998</v>
      </c>
      <c r="H89" s="56">
        <f t="shared" si="15"/>
        <v>31.745297348484847</v>
      </c>
    </row>
    <row r="90" spans="1:8" x14ac:dyDescent="0.2">
      <c r="A90" s="96" t="s">
        <v>193</v>
      </c>
      <c r="B90" s="55" t="s">
        <v>360</v>
      </c>
      <c r="C90" s="55" t="s">
        <v>107</v>
      </c>
      <c r="D90" s="55"/>
      <c r="E90" s="55"/>
      <c r="F90" s="56">
        <f t="shared" si="19"/>
        <v>528</v>
      </c>
      <c r="G90" s="56">
        <f t="shared" si="19"/>
        <v>167.61516999999998</v>
      </c>
      <c r="H90" s="56">
        <f t="shared" si="15"/>
        <v>31.745297348484847</v>
      </c>
    </row>
    <row r="91" spans="1:8" x14ac:dyDescent="0.2">
      <c r="A91" s="96" t="s">
        <v>280</v>
      </c>
      <c r="B91" s="55" t="s">
        <v>360</v>
      </c>
      <c r="C91" s="55" t="s">
        <v>107</v>
      </c>
      <c r="D91" s="55" t="s">
        <v>281</v>
      </c>
      <c r="E91" s="55"/>
      <c r="F91" s="56">
        <f>F92+F94</f>
        <v>528</v>
      </c>
      <c r="G91" s="56">
        <f>G92+G94</f>
        <v>167.61516999999998</v>
      </c>
      <c r="H91" s="56">
        <f t="shared" si="15"/>
        <v>31.745297348484847</v>
      </c>
    </row>
    <row r="92" spans="1:8" x14ac:dyDescent="0.2">
      <c r="A92" s="94" t="s">
        <v>122</v>
      </c>
      <c r="B92" s="61" t="s">
        <v>360</v>
      </c>
      <c r="C92" s="61" t="s">
        <v>107</v>
      </c>
      <c r="D92" s="61" t="s">
        <v>281</v>
      </c>
      <c r="E92" s="61" t="s">
        <v>123</v>
      </c>
      <c r="F92" s="62">
        <f>F93</f>
        <v>522</v>
      </c>
      <c r="G92" s="62">
        <f>G93</f>
        <v>164.11516999999998</v>
      </c>
      <c r="H92" s="62">
        <f t="shared" si="15"/>
        <v>31.439687739463594</v>
      </c>
    </row>
    <row r="93" spans="1:8" ht="24" x14ac:dyDescent="0.2">
      <c r="A93" s="94" t="s">
        <v>124</v>
      </c>
      <c r="B93" s="61" t="s">
        <v>360</v>
      </c>
      <c r="C93" s="61" t="s">
        <v>107</v>
      </c>
      <c r="D93" s="61" t="s">
        <v>281</v>
      </c>
      <c r="E93" s="61" t="s">
        <v>125</v>
      </c>
      <c r="F93" s="118">
        <v>522</v>
      </c>
      <c r="G93" s="118">
        <v>164.11516999999998</v>
      </c>
      <c r="H93" s="118">
        <f t="shared" si="15"/>
        <v>31.439687739463594</v>
      </c>
    </row>
    <row r="94" spans="1:8" x14ac:dyDescent="0.2">
      <c r="A94" s="94" t="s">
        <v>126</v>
      </c>
      <c r="B94" s="61" t="s">
        <v>360</v>
      </c>
      <c r="C94" s="61" t="s">
        <v>107</v>
      </c>
      <c r="D94" s="61" t="s">
        <v>281</v>
      </c>
      <c r="E94" s="61" t="s">
        <v>127</v>
      </c>
      <c r="F94" s="62">
        <f>F95</f>
        <v>6</v>
      </c>
      <c r="G94" s="62">
        <f t="shared" ref="G94" si="20">G95</f>
        <v>3.5</v>
      </c>
      <c r="H94" s="62">
        <f t="shared" si="15"/>
        <v>58.333333333333336</v>
      </c>
    </row>
    <row r="95" spans="1:8" x14ac:dyDescent="0.2">
      <c r="A95" s="94" t="s">
        <v>128</v>
      </c>
      <c r="B95" s="61" t="s">
        <v>360</v>
      </c>
      <c r="C95" s="61" t="s">
        <v>107</v>
      </c>
      <c r="D95" s="61" t="s">
        <v>281</v>
      </c>
      <c r="E95" s="61" t="s">
        <v>129</v>
      </c>
      <c r="F95" s="62">
        <v>6</v>
      </c>
      <c r="G95" s="62">
        <v>3.5</v>
      </c>
      <c r="H95" s="62">
        <f t="shared" si="15"/>
        <v>58.333333333333336</v>
      </c>
    </row>
    <row r="96" spans="1:8" ht="24" x14ac:dyDescent="0.2">
      <c r="A96" s="67" t="s">
        <v>361</v>
      </c>
      <c r="B96" s="68" t="s">
        <v>362</v>
      </c>
      <c r="C96" s="65"/>
      <c r="D96" s="65"/>
      <c r="E96" s="65"/>
      <c r="F96" s="66">
        <f>F97</f>
        <v>123600</v>
      </c>
      <c r="G96" s="66">
        <f t="shared" ref="G96:G99" si="21">G97</f>
        <v>123600</v>
      </c>
      <c r="H96" s="66">
        <f t="shared" si="15"/>
        <v>100</v>
      </c>
    </row>
    <row r="97" spans="1:8" x14ac:dyDescent="0.2">
      <c r="A97" s="54" t="s">
        <v>193</v>
      </c>
      <c r="B97" s="76" t="s">
        <v>362</v>
      </c>
      <c r="C97" s="55" t="s">
        <v>107</v>
      </c>
      <c r="D97" s="55"/>
      <c r="E97" s="65"/>
      <c r="F97" s="56">
        <f>F98</f>
        <v>123600</v>
      </c>
      <c r="G97" s="56">
        <f t="shared" si="21"/>
        <v>123600</v>
      </c>
      <c r="H97" s="56">
        <f t="shared" si="15"/>
        <v>100</v>
      </c>
    </row>
    <row r="98" spans="1:8" x14ac:dyDescent="0.2">
      <c r="A98" s="54" t="s">
        <v>280</v>
      </c>
      <c r="B98" s="76" t="s">
        <v>362</v>
      </c>
      <c r="C98" s="55" t="s">
        <v>107</v>
      </c>
      <c r="D98" s="55" t="s">
        <v>281</v>
      </c>
      <c r="E98" s="65"/>
      <c r="F98" s="56">
        <f>F99</f>
        <v>123600</v>
      </c>
      <c r="G98" s="56">
        <f t="shared" si="21"/>
        <v>123600</v>
      </c>
      <c r="H98" s="56">
        <f t="shared" si="15"/>
        <v>100</v>
      </c>
    </row>
    <row r="99" spans="1:8" x14ac:dyDescent="0.2">
      <c r="A99" s="60" t="s">
        <v>126</v>
      </c>
      <c r="B99" s="69" t="s">
        <v>362</v>
      </c>
      <c r="C99" s="61" t="s">
        <v>107</v>
      </c>
      <c r="D99" s="61" t="s">
        <v>281</v>
      </c>
      <c r="E99" s="61" t="s">
        <v>127</v>
      </c>
      <c r="F99" s="62">
        <f>F100</f>
        <v>123600</v>
      </c>
      <c r="G99" s="62">
        <f t="shared" si="21"/>
        <v>123600</v>
      </c>
      <c r="H99" s="62">
        <f t="shared" si="15"/>
        <v>100</v>
      </c>
    </row>
    <row r="100" spans="1:8" ht="24" x14ac:dyDescent="0.2">
      <c r="A100" s="60" t="s">
        <v>198</v>
      </c>
      <c r="B100" s="69" t="s">
        <v>362</v>
      </c>
      <c r="C100" s="61" t="s">
        <v>107</v>
      </c>
      <c r="D100" s="61" t="s">
        <v>281</v>
      </c>
      <c r="E100" s="61" t="s">
        <v>199</v>
      </c>
      <c r="F100" s="118">
        <v>123600</v>
      </c>
      <c r="G100" s="118">
        <v>123600</v>
      </c>
      <c r="H100" s="118">
        <f t="shared" si="15"/>
        <v>100</v>
      </c>
    </row>
    <row r="101" spans="1:8" ht="24" x14ac:dyDescent="0.2">
      <c r="A101" s="64" t="s">
        <v>591</v>
      </c>
      <c r="B101" s="68" t="s">
        <v>593</v>
      </c>
      <c r="C101" s="65"/>
      <c r="D101" s="65"/>
      <c r="E101" s="65"/>
      <c r="F101" s="72">
        <f t="shared" ref="F101:G104" si="22">F102</f>
        <v>59772.320759999995</v>
      </c>
      <c r="G101" s="72">
        <f t="shared" si="22"/>
        <v>59772.320759999995</v>
      </c>
      <c r="H101" s="72">
        <f t="shared" si="15"/>
        <v>100</v>
      </c>
    </row>
    <row r="102" spans="1:8" x14ac:dyDescent="0.2">
      <c r="A102" s="54" t="s">
        <v>193</v>
      </c>
      <c r="B102" s="76" t="s">
        <v>593</v>
      </c>
      <c r="C102" s="55" t="s">
        <v>107</v>
      </c>
      <c r="D102" s="55"/>
      <c r="E102" s="55"/>
      <c r="F102" s="70">
        <f t="shared" si="22"/>
        <v>59772.320759999995</v>
      </c>
      <c r="G102" s="70">
        <f t="shared" si="22"/>
        <v>59772.320759999995</v>
      </c>
      <c r="H102" s="70">
        <f t="shared" si="15"/>
        <v>100</v>
      </c>
    </row>
    <row r="103" spans="1:8" x14ac:dyDescent="0.2">
      <c r="A103" s="54" t="s">
        <v>280</v>
      </c>
      <c r="B103" s="76" t="s">
        <v>593</v>
      </c>
      <c r="C103" s="55" t="s">
        <v>107</v>
      </c>
      <c r="D103" s="55" t="s">
        <v>281</v>
      </c>
      <c r="E103" s="55"/>
      <c r="F103" s="70">
        <f t="shared" si="22"/>
        <v>59772.320759999995</v>
      </c>
      <c r="G103" s="70">
        <f t="shared" si="22"/>
        <v>59772.320759999995</v>
      </c>
      <c r="H103" s="70">
        <f t="shared" si="15"/>
        <v>100</v>
      </c>
    </row>
    <row r="104" spans="1:8" x14ac:dyDescent="0.2">
      <c r="A104" s="60" t="s">
        <v>126</v>
      </c>
      <c r="B104" s="69" t="s">
        <v>593</v>
      </c>
      <c r="C104" s="61" t="s">
        <v>107</v>
      </c>
      <c r="D104" s="61" t="s">
        <v>281</v>
      </c>
      <c r="E104" s="61" t="s">
        <v>127</v>
      </c>
      <c r="F104" s="71">
        <f t="shared" si="22"/>
        <v>59772.320759999995</v>
      </c>
      <c r="G104" s="71">
        <f t="shared" si="22"/>
        <v>59772.320759999995</v>
      </c>
      <c r="H104" s="71">
        <f t="shared" si="15"/>
        <v>100</v>
      </c>
    </row>
    <row r="105" spans="1:8" ht="24" x14ac:dyDescent="0.2">
      <c r="A105" s="60" t="s">
        <v>198</v>
      </c>
      <c r="B105" s="69" t="s">
        <v>593</v>
      </c>
      <c r="C105" s="61" t="s">
        <v>107</v>
      </c>
      <c r="D105" s="61" t="s">
        <v>281</v>
      </c>
      <c r="E105" s="61" t="s">
        <v>199</v>
      </c>
      <c r="F105" s="71">
        <v>59772.320759999995</v>
      </c>
      <c r="G105" s="71">
        <v>59772.320759999995</v>
      </c>
      <c r="H105" s="71">
        <f t="shared" si="15"/>
        <v>100</v>
      </c>
    </row>
    <row r="106" spans="1:8" ht="24" x14ac:dyDescent="0.2">
      <c r="A106" s="67" t="s">
        <v>288</v>
      </c>
      <c r="B106" s="68" t="s">
        <v>289</v>
      </c>
      <c r="C106" s="65"/>
      <c r="D106" s="65"/>
      <c r="E106" s="65"/>
      <c r="F106" s="66">
        <f>F107+F114+F123+F132+F137+F142+F147</f>
        <v>736654.72418000002</v>
      </c>
      <c r="G106" s="66">
        <f>G107+G114+G123+G132+G137+G142+G147</f>
        <v>578627.46696999995</v>
      </c>
      <c r="H106" s="66">
        <f t="shared" si="15"/>
        <v>78.547988355615786</v>
      </c>
    </row>
    <row r="107" spans="1:8" ht="36" x14ac:dyDescent="0.2">
      <c r="A107" s="54" t="s">
        <v>290</v>
      </c>
      <c r="B107" s="55" t="s">
        <v>291</v>
      </c>
      <c r="C107" s="55"/>
      <c r="D107" s="55"/>
      <c r="E107" s="55"/>
      <c r="F107" s="369">
        <f>F108</f>
        <v>44048.171289999998</v>
      </c>
      <c r="G107" s="369">
        <f t="shared" ref="G107:G110" si="23">G108</f>
        <v>26151.174900000002</v>
      </c>
      <c r="H107" s="56">
        <f t="shared" si="15"/>
        <v>59.369490569377973</v>
      </c>
    </row>
    <row r="108" spans="1:8" x14ac:dyDescent="0.2">
      <c r="A108" s="54" t="s">
        <v>534</v>
      </c>
      <c r="B108" s="55" t="s">
        <v>291</v>
      </c>
      <c r="C108" s="55" t="s">
        <v>107</v>
      </c>
      <c r="D108" s="55"/>
      <c r="E108" s="55"/>
      <c r="F108" s="56">
        <f>F109</f>
        <v>44048.171289999998</v>
      </c>
      <c r="G108" s="56">
        <f t="shared" si="23"/>
        <v>26151.174900000002</v>
      </c>
      <c r="H108" s="56">
        <f t="shared" si="15"/>
        <v>59.369490569377973</v>
      </c>
    </row>
    <row r="109" spans="1:8" x14ac:dyDescent="0.2">
      <c r="A109" s="54" t="s">
        <v>286</v>
      </c>
      <c r="B109" s="55" t="s">
        <v>291</v>
      </c>
      <c r="C109" s="55" t="s">
        <v>107</v>
      </c>
      <c r="D109" s="55" t="s">
        <v>287</v>
      </c>
      <c r="E109" s="55"/>
      <c r="F109" s="56">
        <f>F110+F112</f>
        <v>44048.171289999998</v>
      </c>
      <c r="G109" s="56">
        <f>G110+G112</f>
        <v>26151.174900000002</v>
      </c>
      <c r="H109" s="56">
        <f t="shared" si="15"/>
        <v>59.369490569377973</v>
      </c>
    </row>
    <row r="110" spans="1:8" x14ac:dyDescent="0.2">
      <c r="A110" s="60" t="s">
        <v>122</v>
      </c>
      <c r="B110" s="61" t="s">
        <v>291</v>
      </c>
      <c r="C110" s="61" t="s">
        <v>107</v>
      </c>
      <c r="D110" s="61" t="s">
        <v>287</v>
      </c>
      <c r="E110" s="61" t="s">
        <v>123</v>
      </c>
      <c r="F110" s="62">
        <f>F111</f>
        <v>36294.781289999999</v>
      </c>
      <c r="G110" s="62">
        <f t="shared" si="23"/>
        <v>20886.174900000002</v>
      </c>
      <c r="H110" s="62">
        <f t="shared" si="15"/>
        <v>57.545945057821847</v>
      </c>
    </row>
    <row r="111" spans="1:8" ht="24" x14ac:dyDescent="0.2">
      <c r="A111" s="60" t="s">
        <v>124</v>
      </c>
      <c r="B111" s="61" t="s">
        <v>291</v>
      </c>
      <c r="C111" s="61" t="s">
        <v>107</v>
      </c>
      <c r="D111" s="61" t="s">
        <v>287</v>
      </c>
      <c r="E111" s="61" t="s">
        <v>125</v>
      </c>
      <c r="F111" s="62">
        <v>36294.781289999999</v>
      </c>
      <c r="G111" s="62">
        <v>20886.174900000002</v>
      </c>
      <c r="H111" s="62">
        <f t="shared" si="15"/>
        <v>57.545945057821847</v>
      </c>
    </row>
    <row r="112" spans="1:8" x14ac:dyDescent="0.2">
      <c r="A112" s="60" t="s">
        <v>226</v>
      </c>
      <c r="B112" s="61" t="s">
        <v>291</v>
      </c>
      <c r="C112" s="61" t="s">
        <v>107</v>
      </c>
      <c r="D112" s="61" t="s">
        <v>287</v>
      </c>
      <c r="E112" s="61" t="s">
        <v>227</v>
      </c>
      <c r="F112" s="62">
        <f>F113</f>
        <v>7753.39</v>
      </c>
      <c r="G112" s="71">
        <f>G113</f>
        <v>5265</v>
      </c>
      <c r="H112" s="71">
        <f t="shared" si="15"/>
        <v>67.905780568241752</v>
      </c>
    </row>
    <row r="113" spans="1:8" x14ac:dyDescent="0.2">
      <c r="A113" s="60" t="s">
        <v>228</v>
      </c>
      <c r="B113" s="61" t="s">
        <v>291</v>
      </c>
      <c r="C113" s="61" t="s">
        <v>107</v>
      </c>
      <c r="D113" s="61" t="s">
        <v>287</v>
      </c>
      <c r="E113" s="61" t="s">
        <v>229</v>
      </c>
      <c r="F113" s="62">
        <v>7753.39</v>
      </c>
      <c r="G113" s="71">
        <v>5265</v>
      </c>
      <c r="H113" s="71">
        <f t="shared" si="15"/>
        <v>67.905780568241752</v>
      </c>
    </row>
    <row r="114" spans="1:8" ht="24" x14ac:dyDescent="0.2">
      <c r="A114" s="64" t="s">
        <v>292</v>
      </c>
      <c r="B114" s="55" t="s">
        <v>694</v>
      </c>
      <c r="C114" s="55"/>
      <c r="D114" s="55"/>
      <c r="E114" s="55"/>
      <c r="F114" s="120">
        <f>F115</f>
        <v>561924.21978000004</v>
      </c>
      <c r="G114" s="70">
        <f t="shared" ref="G114:G126" si="24">G115</f>
        <v>439569.10011999996</v>
      </c>
      <c r="H114" s="70">
        <f t="shared" si="15"/>
        <v>78.22569034167924</v>
      </c>
    </row>
    <row r="115" spans="1:8" x14ac:dyDescent="0.2">
      <c r="A115" s="54" t="s">
        <v>193</v>
      </c>
      <c r="B115" s="55" t="s">
        <v>694</v>
      </c>
      <c r="C115" s="55" t="s">
        <v>107</v>
      </c>
      <c r="D115" s="55"/>
      <c r="E115" s="55"/>
      <c r="F115" s="56">
        <f>F116</f>
        <v>561924.21978000004</v>
      </c>
      <c r="G115" s="70">
        <f t="shared" si="24"/>
        <v>439569.10011999996</v>
      </c>
      <c r="H115" s="70">
        <f t="shared" si="15"/>
        <v>78.22569034167924</v>
      </c>
    </row>
    <row r="116" spans="1:8" x14ac:dyDescent="0.2">
      <c r="A116" s="54" t="s">
        <v>286</v>
      </c>
      <c r="B116" s="55" t="s">
        <v>694</v>
      </c>
      <c r="C116" s="55" t="s">
        <v>107</v>
      </c>
      <c r="D116" s="55" t="s">
        <v>287</v>
      </c>
      <c r="E116" s="55"/>
      <c r="F116" s="56">
        <f>F117+F119+F121</f>
        <v>561924.21978000004</v>
      </c>
      <c r="G116" s="56">
        <f>G117+G119+G121</f>
        <v>439569.10011999996</v>
      </c>
      <c r="H116" s="56">
        <f t="shared" si="15"/>
        <v>78.22569034167924</v>
      </c>
    </row>
    <row r="117" spans="1:8" x14ac:dyDescent="0.2">
      <c r="A117" s="60" t="s">
        <v>122</v>
      </c>
      <c r="B117" s="61" t="s">
        <v>694</v>
      </c>
      <c r="C117" s="61" t="s">
        <v>107</v>
      </c>
      <c r="D117" s="61" t="s">
        <v>287</v>
      </c>
      <c r="E117" s="61" t="s">
        <v>123</v>
      </c>
      <c r="F117" s="371">
        <f>F118</f>
        <v>389377.67766000004</v>
      </c>
      <c r="G117" s="372">
        <f t="shared" si="24"/>
        <v>358351.29350999999</v>
      </c>
      <c r="H117" s="71">
        <f t="shared" si="15"/>
        <v>92.031802044622609</v>
      </c>
    </row>
    <row r="118" spans="1:8" ht="24" x14ac:dyDescent="0.2">
      <c r="A118" s="60" t="s">
        <v>124</v>
      </c>
      <c r="B118" s="61" t="s">
        <v>694</v>
      </c>
      <c r="C118" s="61" t="s">
        <v>107</v>
      </c>
      <c r="D118" s="61" t="s">
        <v>287</v>
      </c>
      <c r="E118" s="61" t="s">
        <v>125</v>
      </c>
      <c r="F118" s="118">
        <v>389377.67766000004</v>
      </c>
      <c r="G118" s="118">
        <v>358351.29350999999</v>
      </c>
      <c r="H118" s="62">
        <f t="shared" si="15"/>
        <v>92.031802044622609</v>
      </c>
    </row>
    <row r="119" spans="1:8" x14ac:dyDescent="0.2">
      <c r="A119" s="60" t="s">
        <v>226</v>
      </c>
      <c r="B119" s="61" t="s">
        <v>694</v>
      </c>
      <c r="C119" s="61" t="s">
        <v>107</v>
      </c>
      <c r="D119" s="61" t="s">
        <v>287</v>
      </c>
      <c r="E119" s="61" t="s">
        <v>227</v>
      </c>
      <c r="F119" s="372">
        <f>F120</f>
        <v>155246.54212</v>
      </c>
      <c r="G119" s="372">
        <f>G120</f>
        <v>63917.80661</v>
      </c>
      <c r="H119" s="71">
        <f t="shared" si="15"/>
        <v>41.171806944720117</v>
      </c>
    </row>
    <row r="120" spans="1:8" x14ac:dyDescent="0.2">
      <c r="A120" s="60" t="s">
        <v>228</v>
      </c>
      <c r="B120" s="61" t="s">
        <v>694</v>
      </c>
      <c r="C120" s="61" t="s">
        <v>107</v>
      </c>
      <c r="D120" s="61" t="s">
        <v>287</v>
      </c>
      <c r="E120" s="61" t="s">
        <v>229</v>
      </c>
      <c r="F120" s="133">
        <v>155246.54212</v>
      </c>
      <c r="G120" s="133">
        <v>63917.80661</v>
      </c>
      <c r="H120" s="71">
        <f t="shared" si="15"/>
        <v>41.171806944720117</v>
      </c>
    </row>
    <row r="121" spans="1:8" ht="24" x14ac:dyDescent="0.2">
      <c r="A121" s="94" t="s">
        <v>236</v>
      </c>
      <c r="B121" s="61" t="s">
        <v>694</v>
      </c>
      <c r="C121" s="61" t="s">
        <v>107</v>
      </c>
      <c r="D121" s="61" t="s">
        <v>287</v>
      </c>
      <c r="E121" s="53" t="s">
        <v>237</v>
      </c>
      <c r="F121" s="133">
        <f>F122</f>
        <v>17300</v>
      </c>
      <c r="G121" s="133">
        <f>G122</f>
        <v>17300</v>
      </c>
      <c r="H121" s="133">
        <f t="shared" si="15"/>
        <v>100</v>
      </c>
    </row>
    <row r="122" spans="1:8" x14ac:dyDescent="0.2">
      <c r="A122" s="94" t="s">
        <v>238</v>
      </c>
      <c r="B122" s="61" t="s">
        <v>694</v>
      </c>
      <c r="C122" s="61" t="s">
        <v>107</v>
      </c>
      <c r="D122" s="61" t="s">
        <v>287</v>
      </c>
      <c r="E122" s="53" t="s">
        <v>239</v>
      </c>
      <c r="F122" s="133">
        <v>17300</v>
      </c>
      <c r="G122" s="133">
        <v>17300</v>
      </c>
      <c r="H122" s="133">
        <f t="shared" si="15"/>
        <v>100</v>
      </c>
    </row>
    <row r="123" spans="1:8" ht="24" x14ac:dyDescent="0.2">
      <c r="A123" s="64" t="s">
        <v>292</v>
      </c>
      <c r="B123" s="55" t="s">
        <v>695</v>
      </c>
      <c r="C123" s="55"/>
      <c r="D123" s="55"/>
      <c r="E123" s="55"/>
      <c r="F123" s="120">
        <f>F124</f>
        <v>29574.361999999997</v>
      </c>
      <c r="G123" s="70">
        <f t="shared" si="24"/>
        <v>23135.239450000001</v>
      </c>
      <c r="H123" s="70">
        <f t="shared" si="15"/>
        <v>78.227349249326167</v>
      </c>
    </row>
    <row r="124" spans="1:8" x14ac:dyDescent="0.2">
      <c r="A124" s="54" t="s">
        <v>193</v>
      </c>
      <c r="B124" s="55" t="s">
        <v>695</v>
      </c>
      <c r="C124" s="55" t="s">
        <v>107</v>
      </c>
      <c r="D124" s="55"/>
      <c r="E124" s="55"/>
      <c r="F124" s="56">
        <f>F125</f>
        <v>29574.361999999997</v>
      </c>
      <c r="G124" s="70">
        <f t="shared" si="24"/>
        <v>23135.239450000001</v>
      </c>
      <c r="H124" s="70">
        <f t="shared" si="15"/>
        <v>78.227349249326167</v>
      </c>
    </row>
    <row r="125" spans="1:8" x14ac:dyDescent="0.2">
      <c r="A125" s="54" t="s">
        <v>286</v>
      </c>
      <c r="B125" s="55" t="s">
        <v>695</v>
      </c>
      <c r="C125" s="55" t="s">
        <v>107</v>
      </c>
      <c r="D125" s="55" t="s">
        <v>287</v>
      </c>
      <c r="E125" s="55"/>
      <c r="F125" s="56">
        <f>F126+F128+F130</f>
        <v>29574.361999999997</v>
      </c>
      <c r="G125" s="56">
        <f>G126+G128+G130</f>
        <v>23135.239450000001</v>
      </c>
      <c r="H125" s="56">
        <f t="shared" si="15"/>
        <v>78.227349249326167</v>
      </c>
    </row>
    <row r="126" spans="1:8" x14ac:dyDescent="0.2">
      <c r="A126" s="60" t="s">
        <v>122</v>
      </c>
      <c r="B126" s="61" t="s">
        <v>695</v>
      </c>
      <c r="C126" s="61" t="s">
        <v>107</v>
      </c>
      <c r="D126" s="61" t="s">
        <v>287</v>
      </c>
      <c r="E126" s="61" t="s">
        <v>123</v>
      </c>
      <c r="F126" s="371">
        <f>F127</f>
        <v>20498.212889999999</v>
      </c>
      <c r="G126" s="372">
        <f t="shared" si="24"/>
        <v>18860.594370000003</v>
      </c>
      <c r="H126" s="71">
        <f t="shared" si="15"/>
        <v>92.010920518837509</v>
      </c>
    </row>
    <row r="127" spans="1:8" ht="24" x14ac:dyDescent="0.2">
      <c r="A127" s="60" t="s">
        <v>124</v>
      </c>
      <c r="B127" s="61" t="s">
        <v>695</v>
      </c>
      <c r="C127" s="61" t="s">
        <v>107</v>
      </c>
      <c r="D127" s="61" t="s">
        <v>287</v>
      </c>
      <c r="E127" s="61" t="s">
        <v>125</v>
      </c>
      <c r="F127" s="118">
        <v>20498.212889999999</v>
      </c>
      <c r="G127" s="118">
        <v>18860.594370000003</v>
      </c>
      <c r="H127" s="62">
        <f t="shared" si="15"/>
        <v>92.010920518837509</v>
      </c>
    </row>
    <row r="128" spans="1:8" x14ac:dyDescent="0.2">
      <c r="A128" s="60" t="s">
        <v>226</v>
      </c>
      <c r="B128" s="61" t="s">
        <v>695</v>
      </c>
      <c r="C128" s="61" t="s">
        <v>107</v>
      </c>
      <c r="D128" s="61" t="s">
        <v>287</v>
      </c>
      <c r="E128" s="61" t="s">
        <v>227</v>
      </c>
      <c r="F128" s="372">
        <f>F129</f>
        <v>8165.5991100000001</v>
      </c>
      <c r="G128" s="372">
        <f>G129</f>
        <v>3364.0950800000001</v>
      </c>
      <c r="H128" s="71">
        <f t="shared" si="15"/>
        <v>41.198386483119911</v>
      </c>
    </row>
    <row r="129" spans="1:8" x14ac:dyDescent="0.2">
      <c r="A129" s="60" t="s">
        <v>228</v>
      </c>
      <c r="B129" s="61" t="s">
        <v>695</v>
      </c>
      <c r="C129" s="61" t="s">
        <v>107</v>
      </c>
      <c r="D129" s="61" t="s">
        <v>287</v>
      </c>
      <c r="E129" s="61" t="s">
        <v>229</v>
      </c>
      <c r="F129" s="133">
        <v>8165.5991100000001</v>
      </c>
      <c r="G129" s="133">
        <v>3364.0950800000001</v>
      </c>
      <c r="H129" s="71">
        <f t="shared" si="15"/>
        <v>41.198386483119911</v>
      </c>
    </row>
    <row r="130" spans="1:8" ht="24" x14ac:dyDescent="0.2">
      <c r="A130" s="94" t="s">
        <v>236</v>
      </c>
      <c r="B130" s="61" t="s">
        <v>695</v>
      </c>
      <c r="C130" s="61" t="s">
        <v>107</v>
      </c>
      <c r="D130" s="61" t="s">
        <v>287</v>
      </c>
      <c r="E130" s="53" t="s">
        <v>237</v>
      </c>
      <c r="F130" s="133">
        <f>F131</f>
        <v>910.55</v>
      </c>
      <c r="G130" s="133">
        <f>G131</f>
        <v>910.55</v>
      </c>
      <c r="H130" s="133">
        <f t="shared" si="15"/>
        <v>100</v>
      </c>
    </row>
    <row r="131" spans="1:8" x14ac:dyDescent="0.2">
      <c r="A131" s="94" t="s">
        <v>238</v>
      </c>
      <c r="B131" s="61" t="s">
        <v>695</v>
      </c>
      <c r="C131" s="61" t="s">
        <v>107</v>
      </c>
      <c r="D131" s="61" t="s">
        <v>287</v>
      </c>
      <c r="E131" s="53" t="s">
        <v>239</v>
      </c>
      <c r="F131" s="133">
        <v>910.55</v>
      </c>
      <c r="G131" s="133">
        <v>910.55</v>
      </c>
      <c r="H131" s="133">
        <f t="shared" si="15"/>
        <v>100</v>
      </c>
    </row>
    <row r="132" spans="1:8" ht="24" x14ac:dyDescent="0.2">
      <c r="A132" s="54" t="s">
        <v>293</v>
      </c>
      <c r="B132" s="55" t="s">
        <v>697</v>
      </c>
      <c r="C132" s="65"/>
      <c r="D132" s="65"/>
      <c r="E132" s="65"/>
      <c r="F132" s="369">
        <f>F133</f>
        <v>49623.041649999999</v>
      </c>
      <c r="G132" s="369">
        <f t="shared" ref="G132:G134" si="25">G133</f>
        <v>49623.041649999999</v>
      </c>
      <c r="H132" s="70">
        <f t="shared" si="15"/>
        <v>100</v>
      </c>
    </row>
    <row r="133" spans="1:8" x14ac:dyDescent="0.2">
      <c r="A133" s="54" t="s">
        <v>534</v>
      </c>
      <c r="B133" s="55" t="s">
        <v>697</v>
      </c>
      <c r="C133" s="55" t="s">
        <v>107</v>
      </c>
      <c r="D133" s="55"/>
      <c r="E133" s="55"/>
      <c r="F133" s="56">
        <f>F134</f>
        <v>49623.041649999999</v>
      </c>
      <c r="G133" s="56">
        <f t="shared" si="25"/>
        <v>49623.041649999999</v>
      </c>
      <c r="H133" s="70">
        <f t="shared" si="15"/>
        <v>100</v>
      </c>
    </row>
    <row r="134" spans="1:8" x14ac:dyDescent="0.2">
      <c r="A134" s="54" t="s">
        <v>286</v>
      </c>
      <c r="B134" s="55" t="s">
        <v>697</v>
      </c>
      <c r="C134" s="55" t="s">
        <v>107</v>
      </c>
      <c r="D134" s="55" t="s">
        <v>287</v>
      </c>
      <c r="E134" s="55"/>
      <c r="F134" s="56">
        <f>F135</f>
        <v>49623.041649999999</v>
      </c>
      <c r="G134" s="56">
        <f t="shared" si="25"/>
        <v>49623.041649999999</v>
      </c>
      <c r="H134" s="70">
        <f t="shared" si="15"/>
        <v>100</v>
      </c>
    </row>
    <row r="135" spans="1:8" x14ac:dyDescent="0.2">
      <c r="A135" s="60" t="s">
        <v>122</v>
      </c>
      <c r="B135" s="61" t="s">
        <v>697</v>
      </c>
      <c r="C135" s="61" t="s">
        <v>107</v>
      </c>
      <c r="D135" s="61" t="s">
        <v>287</v>
      </c>
      <c r="E135" s="61" t="s">
        <v>123</v>
      </c>
      <c r="F135" s="62">
        <f>F136</f>
        <v>49623.041649999999</v>
      </c>
      <c r="G135" s="62">
        <f>G136</f>
        <v>49623.041649999999</v>
      </c>
      <c r="H135" s="71">
        <f t="shared" si="15"/>
        <v>100</v>
      </c>
    </row>
    <row r="136" spans="1:8" ht="24" x14ac:dyDescent="0.2">
      <c r="A136" s="60" t="s">
        <v>124</v>
      </c>
      <c r="B136" s="61" t="s">
        <v>697</v>
      </c>
      <c r="C136" s="61" t="s">
        <v>107</v>
      </c>
      <c r="D136" s="61" t="s">
        <v>287</v>
      </c>
      <c r="E136" s="61" t="s">
        <v>125</v>
      </c>
      <c r="F136" s="62">
        <v>49623.041649999999</v>
      </c>
      <c r="G136" s="62">
        <v>49623.041649999999</v>
      </c>
      <c r="H136" s="71">
        <f t="shared" si="15"/>
        <v>100</v>
      </c>
    </row>
    <row r="137" spans="1:8" ht="36" x14ac:dyDescent="0.2">
      <c r="A137" s="54" t="s">
        <v>646</v>
      </c>
      <c r="B137" s="55" t="s">
        <v>698</v>
      </c>
      <c r="C137" s="55"/>
      <c r="D137" s="55"/>
      <c r="E137" s="55"/>
      <c r="F137" s="56">
        <f t="shared" ref="F137:G140" si="26">F138</f>
        <v>233.78263000000001</v>
      </c>
      <c r="G137" s="70">
        <f t="shared" si="26"/>
        <v>0</v>
      </c>
      <c r="H137" s="70">
        <f t="shared" ref="H137:H190" si="27">G137/F137*100</f>
        <v>0</v>
      </c>
    </row>
    <row r="138" spans="1:8" x14ac:dyDescent="0.2">
      <c r="A138" s="54" t="s">
        <v>534</v>
      </c>
      <c r="B138" s="55" t="s">
        <v>698</v>
      </c>
      <c r="C138" s="55" t="s">
        <v>107</v>
      </c>
      <c r="D138" s="55"/>
      <c r="E138" s="55"/>
      <c r="F138" s="56">
        <f t="shared" si="26"/>
        <v>233.78263000000001</v>
      </c>
      <c r="G138" s="70">
        <f t="shared" si="26"/>
        <v>0</v>
      </c>
      <c r="H138" s="70">
        <f t="shared" si="27"/>
        <v>0</v>
      </c>
    </row>
    <row r="139" spans="1:8" x14ac:dyDescent="0.2">
      <c r="A139" s="54" t="s">
        <v>286</v>
      </c>
      <c r="B139" s="55" t="s">
        <v>698</v>
      </c>
      <c r="C139" s="55" t="s">
        <v>294</v>
      </c>
      <c r="D139" s="55" t="s">
        <v>287</v>
      </c>
      <c r="E139" s="55"/>
      <c r="F139" s="56">
        <f t="shared" si="26"/>
        <v>233.78263000000001</v>
      </c>
      <c r="G139" s="70">
        <f t="shared" si="26"/>
        <v>0</v>
      </c>
      <c r="H139" s="70">
        <f t="shared" si="27"/>
        <v>0</v>
      </c>
    </row>
    <row r="140" spans="1:8" ht="24" x14ac:dyDescent="0.2">
      <c r="A140" s="60" t="s">
        <v>236</v>
      </c>
      <c r="B140" s="61" t="s">
        <v>698</v>
      </c>
      <c r="C140" s="61" t="s">
        <v>107</v>
      </c>
      <c r="D140" s="61" t="s">
        <v>287</v>
      </c>
      <c r="E140" s="61" t="s">
        <v>237</v>
      </c>
      <c r="F140" s="62">
        <f t="shared" si="26"/>
        <v>233.78263000000001</v>
      </c>
      <c r="G140" s="71">
        <f t="shared" si="26"/>
        <v>0</v>
      </c>
      <c r="H140" s="71">
        <f t="shared" si="27"/>
        <v>0</v>
      </c>
    </row>
    <row r="141" spans="1:8" x14ac:dyDescent="0.2">
      <c r="A141" s="60" t="s">
        <v>238</v>
      </c>
      <c r="B141" s="61" t="s">
        <v>698</v>
      </c>
      <c r="C141" s="61" t="s">
        <v>107</v>
      </c>
      <c r="D141" s="61" t="s">
        <v>287</v>
      </c>
      <c r="E141" s="61" t="s">
        <v>239</v>
      </c>
      <c r="F141" s="62">
        <v>233.78263000000001</v>
      </c>
      <c r="G141" s="71">
        <v>0</v>
      </c>
      <c r="H141" s="71">
        <f t="shared" si="27"/>
        <v>0</v>
      </c>
    </row>
    <row r="142" spans="1:8" ht="24" x14ac:dyDescent="0.2">
      <c r="A142" s="96" t="s">
        <v>719</v>
      </c>
      <c r="B142" s="95" t="s">
        <v>720</v>
      </c>
      <c r="C142" s="95"/>
      <c r="D142" s="95"/>
      <c r="E142" s="95"/>
      <c r="F142" s="370">
        <f t="shared" ref="F142:G150" si="28">F143</f>
        <v>51155.146829999998</v>
      </c>
      <c r="G142" s="370">
        <f t="shared" si="28"/>
        <v>40052.91085</v>
      </c>
      <c r="H142" s="70">
        <f t="shared" si="27"/>
        <v>78.296932629486506</v>
      </c>
    </row>
    <row r="143" spans="1:8" x14ac:dyDescent="0.2">
      <c r="A143" s="54" t="s">
        <v>534</v>
      </c>
      <c r="B143" s="95" t="s">
        <v>720</v>
      </c>
      <c r="C143" s="55" t="s">
        <v>107</v>
      </c>
      <c r="D143" s="55"/>
      <c r="E143" s="95"/>
      <c r="F143" s="70">
        <f t="shared" si="28"/>
        <v>51155.146829999998</v>
      </c>
      <c r="G143" s="70">
        <f t="shared" si="28"/>
        <v>40052.91085</v>
      </c>
      <c r="H143" s="70">
        <f t="shared" si="27"/>
        <v>78.296932629486506</v>
      </c>
    </row>
    <row r="144" spans="1:8" x14ac:dyDescent="0.2">
      <c r="A144" s="54" t="s">
        <v>286</v>
      </c>
      <c r="B144" s="95" t="s">
        <v>720</v>
      </c>
      <c r="C144" s="55" t="s">
        <v>107</v>
      </c>
      <c r="D144" s="55" t="s">
        <v>287</v>
      </c>
      <c r="E144" s="95"/>
      <c r="F144" s="70">
        <f t="shared" si="28"/>
        <v>51155.146829999998</v>
      </c>
      <c r="G144" s="70">
        <f t="shared" si="28"/>
        <v>40052.91085</v>
      </c>
      <c r="H144" s="70">
        <f t="shared" si="27"/>
        <v>78.296932629486506</v>
      </c>
    </row>
    <row r="145" spans="1:8" x14ac:dyDescent="0.2">
      <c r="A145" s="94" t="s">
        <v>122</v>
      </c>
      <c r="B145" s="53" t="s">
        <v>720</v>
      </c>
      <c r="C145" s="61" t="s">
        <v>107</v>
      </c>
      <c r="D145" s="61" t="s">
        <v>287</v>
      </c>
      <c r="E145" s="53" t="s">
        <v>123</v>
      </c>
      <c r="F145" s="71">
        <f t="shared" si="28"/>
        <v>51155.146829999998</v>
      </c>
      <c r="G145" s="71">
        <f t="shared" si="28"/>
        <v>40052.91085</v>
      </c>
      <c r="H145" s="71">
        <f t="shared" si="27"/>
        <v>78.296932629486506</v>
      </c>
    </row>
    <row r="146" spans="1:8" ht="24" x14ac:dyDescent="0.2">
      <c r="A146" s="94" t="s">
        <v>124</v>
      </c>
      <c r="B146" s="53" t="s">
        <v>720</v>
      </c>
      <c r="C146" s="61" t="s">
        <v>107</v>
      </c>
      <c r="D146" s="61" t="s">
        <v>287</v>
      </c>
      <c r="E146" s="53" t="s">
        <v>125</v>
      </c>
      <c r="F146" s="71">
        <v>51155.146829999998</v>
      </c>
      <c r="G146" s="71">
        <v>40052.91085</v>
      </c>
      <c r="H146" s="71">
        <f t="shared" si="27"/>
        <v>78.296932629486506</v>
      </c>
    </row>
    <row r="147" spans="1:8" x14ac:dyDescent="0.2">
      <c r="A147" s="54" t="s">
        <v>736</v>
      </c>
      <c r="B147" s="95" t="s">
        <v>737</v>
      </c>
      <c r="C147" s="95"/>
      <c r="D147" s="95"/>
      <c r="E147" s="95"/>
      <c r="F147" s="137">
        <f t="shared" si="28"/>
        <v>96</v>
      </c>
      <c r="G147" s="70">
        <f t="shared" si="28"/>
        <v>96</v>
      </c>
      <c r="H147" s="70">
        <f t="shared" si="27"/>
        <v>100</v>
      </c>
    </row>
    <row r="148" spans="1:8" x14ac:dyDescent="0.2">
      <c r="A148" s="54" t="s">
        <v>534</v>
      </c>
      <c r="B148" s="95" t="s">
        <v>737</v>
      </c>
      <c r="C148" s="55" t="s">
        <v>107</v>
      </c>
      <c r="D148" s="55"/>
      <c r="E148" s="95"/>
      <c r="F148" s="70">
        <f t="shared" si="28"/>
        <v>96</v>
      </c>
      <c r="G148" s="70">
        <f t="shared" si="28"/>
        <v>96</v>
      </c>
      <c r="H148" s="70">
        <f t="shared" si="27"/>
        <v>100</v>
      </c>
    </row>
    <row r="149" spans="1:8" x14ac:dyDescent="0.2">
      <c r="A149" s="54" t="s">
        <v>286</v>
      </c>
      <c r="B149" s="95" t="s">
        <v>737</v>
      </c>
      <c r="C149" s="55" t="s">
        <v>107</v>
      </c>
      <c r="D149" s="55" t="s">
        <v>287</v>
      </c>
      <c r="E149" s="95"/>
      <c r="F149" s="70">
        <f t="shared" si="28"/>
        <v>96</v>
      </c>
      <c r="G149" s="70">
        <f t="shared" si="28"/>
        <v>96</v>
      </c>
      <c r="H149" s="70">
        <f t="shared" si="27"/>
        <v>100</v>
      </c>
    </row>
    <row r="150" spans="1:8" x14ac:dyDescent="0.2">
      <c r="A150" s="94" t="s">
        <v>122</v>
      </c>
      <c r="B150" s="53" t="s">
        <v>737</v>
      </c>
      <c r="C150" s="61" t="s">
        <v>107</v>
      </c>
      <c r="D150" s="61" t="s">
        <v>287</v>
      </c>
      <c r="E150" s="53" t="s">
        <v>123</v>
      </c>
      <c r="F150" s="71">
        <f t="shared" si="28"/>
        <v>96</v>
      </c>
      <c r="G150" s="71">
        <f t="shared" si="28"/>
        <v>96</v>
      </c>
      <c r="H150" s="71">
        <f t="shared" si="27"/>
        <v>100</v>
      </c>
    </row>
    <row r="151" spans="1:8" ht="24" x14ac:dyDescent="0.2">
      <c r="A151" s="94" t="s">
        <v>124</v>
      </c>
      <c r="B151" s="53" t="s">
        <v>737</v>
      </c>
      <c r="C151" s="61" t="s">
        <v>107</v>
      </c>
      <c r="D151" s="61" t="s">
        <v>287</v>
      </c>
      <c r="E151" s="53" t="s">
        <v>125</v>
      </c>
      <c r="F151" s="71">
        <v>96</v>
      </c>
      <c r="G151" s="71">
        <v>96</v>
      </c>
      <c r="H151" s="71">
        <f t="shared" si="27"/>
        <v>100</v>
      </c>
    </row>
    <row r="152" spans="1:8" ht="27" x14ac:dyDescent="0.2">
      <c r="A152" s="63" t="s">
        <v>537</v>
      </c>
      <c r="B152" s="57" t="s">
        <v>296</v>
      </c>
      <c r="C152" s="57"/>
      <c r="D152" s="57"/>
      <c r="E152" s="57"/>
      <c r="F152" s="56">
        <f>F153+F163</f>
        <v>27729.880999999998</v>
      </c>
      <c r="G152" s="56">
        <f>G153+G163</f>
        <v>27695.080999999998</v>
      </c>
      <c r="H152" s="56">
        <f t="shared" si="27"/>
        <v>99.874503608580227</v>
      </c>
    </row>
    <row r="153" spans="1:8" x14ac:dyDescent="0.2">
      <c r="A153" s="85" t="s">
        <v>297</v>
      </c>
      <c r="B153" s="74" t="s">
        <v>298</v>
      </c>
      <c r="C153" s="74"/>
      <c r="D153" s="74"/>
      <c r="E153" s="74"/>
      <c r="F153" s="78">
        <f>F154</f>
        <v>9216.8709999999992</v>
      </c>
      <c r="G153" s="78">
        <f t="shared" ref="G153:G155" si="29">G154</f>
        <v>9182.0709999999999</v>
      </c>
      <c r="H153" s="78">
        <f t="shared" si="27"/>
        <v>99.622431517160223</v>
      </c>
    </row>
    <row r="154" spans="1:8" x14ac:dyDescent="0.2">
      <c r="A154" s="54" t="s">
        <v>534</v>
      </c>
      <c r="B154" s="55" t="s">
        <v>298</v>
      </c>
      <c r="C154" s="55" t="s">
        <v>107</v>
      </c>
      <c r="D154" s="55"/>
      <c r="E154" s="74"/>
      <c r="F154" s="56">
        <f>F155</f>
        <v>9216.8709999999992</v>
      </c>
      <c r="G154" s="56">
        <f t="shared" si="29"/>
        <v>9182.0709999999999</v>
      </c>
      <c r="H154" s="56">
        <f t="shared" si="27"/>
        <v>99.622431517160223</v>
      </c>
    </row>
    <row r="155" spans="1:8" x14ac:dyDescent="0.2">
      <c r="A155" s="54" t="s">
        <v>286</v>
      </c>
      <c r="B155" s="55" t="s">
        <v>298</v>
      </c>
      <c r="C155" s="55" t="s">
        <v>107</v>
      </c>
      <c r="D155" s="55" t="s">
        <v>287</v>
      </c>
      <c r="E155" s="74"/>
      <c r="F155" s="56">
        <f>F156</f>
        <v>9216.8709999999992</v>
      </c>
      <c r="G155" s="56">
        <f t="shared" si="29"/>
        <v>9182.0709999999999</v>
      </c>
      <c r="H155" s="56">
        <f t="shared" si="27"/>
        <v>99.622431517160223</v>
      </c>
    </row>
    <row r="156" spans="1:8" x14ac:dyDescent="0.2">
      <c r="A156" s="54" t="s">
        <v>178</v>
      </c>
      <c r="B156" s="55" t="s">
        <v>298</v>
      </c>
      <c r="C156" s="55" t="s">
        <v>107</v>
      </c>
      <c r="D156" s="55" t="s">
        <v>287</v>
      </c>
      <c r="E156" s="55"/>
      <c r="F156" s="56">
        <f>F157+F159+F161</f>
        <v>9216.8709999999992</v>
      </c>
      <c r="G156" s="56">
        <f>G157+G159+G161</f>
        <v>9182.0709999999999</v>
      </c>
      <c r="H156" s="56">
        <f t="shared" si="27"/>
        <v>99.622431517160223</v>
      </c>
    </row>
    <row r="157" spans="1:8" ht="36" x14ac:dyDescent="0.2">
      <c r="A157" s="60" t="s">
        <v>112</v>
      </c>
      <c r="B157" s="61" t="s">
        <v>298</v>
      </c>
      <c r="C157" s="61" t="s">
        <v>107</v>
      </c>
      <c r="D157" s="61" t="s">
        <v>287</v>
      </c>
      <c r="E157" s="61" t="s">
        <v>113</v>
      </c>
      <c r="F157" s="62">
        <f>F158</f>
        <v>8765.2999999999993</v>
      </c>
      <c r="G157" s="62">
        <f t="shared" ref="G157" si="30">G158</f>
        <v>8765.2999999999993</v>
      </c>
      <c r="H157" s="62">
        <f t="shared" si="27"/>
        <v>100</v>
      </c>
    </row>
    <row r="158" spans="1:8" x14ac:dyDescent="0.2">
      <c r="A158" s="60" t="s">
        <v>181</v>
      </c>
      <c r="B158" s="61" t="s">
        <v>298</v>
      </c>
      <c r="C158" s="61" t="s">
        <v>107</v>
      </c>
      <c r="D158" s="61" t="s">
        <v>287</v>
      </c>
      <c r="E158" s="61" t="s">
        <v>182</v>
      </c>
      <c r="F158" s="118">
        <v>8765.2999999999993</v>
      </c>
      <c r="G158" s="118">
        <v>8765.2999999999993</v>
      </c>
      <c r="H158" s="118">
        <f t="shared" si="27"/>
        <v>100</v>
      </c>
    </row>
    <row r="159" spans="1:8" x14ac:dyDescent="0.2">
      <c r="A159" s="60" t="s">
        <v>122</v>
      </c>
      <c r="B159" s="61" t="s">
        <v>298</v>
      </c>
      <c r="C159" s="61" t="s">
        <v>107</v>
      </c>
      <c r="D159" s="61" t="s">
        <v>287</v>
      </c>
      <c r="E159" s="61" t="s">
        <v>123</v>
      </c>
      <c r="F159" s="118">
        <f>F160</f>
        <v>260</v>
      </c>
      <c r="G159" s="118">
        <f t="shared" ref="G159" si="31">G160</f>
        <v>260</v>
      </c>
      <c r="H159" s="118">
        <f t="shared" si="27"/>
        <v>100</v>
      </c>
    </row>
    <row r="160" spans="1:8" ht="24" x14ac:dyDescent="0.2">
      <c r="A160" s="60" t="s">
        <v>124</v>
      </c>
      <c r="B160" s="61" t="s">
        <v>298</v>
      </c>
      <c r="C160" s="61" t="s">
        <v>107</v>
      </c>
      <c r="D160" s="61" t="s">
        <v>287</v>
      </c>
      <c r="E160" s="61" t="s">
        <v>125</v>
      </c>
      <c r="F160" s="62">
        <v>260</v>
      </c>
      <c r="G160" s="62">
        <v>260</v>
      </c>
      <c r="H160" s="62">
        <f t="shared" si="27"/>
        <v>100</v>
      </c>
    </row>
    <row r="161" spans="1:8" x14ac:dyDescent="0.2">
      <c r="A161" s="60" t="s">
        <v>126</v>
      </c>
      <c r="B161" s="61" t="s">
        <v>298</v>
      </c>
      <c r="C161" s="61" t="s">
        <v>107</v>
      </c>
      <c r="D161" s="61" t="s">
        <v>287</v>
      </c>
      <c r="E161" s="61" t="s">
        <v>127</v>
      </c>
      <c r="F161" s="118">
        <f>F162</f>
        <v>191.571</v>
      </c>
      <c r="G161" s="118">
        <f t="shared" ref="G161" si="32">G162</f>
        <v>156.77099999999999</v>
      </c>
      <c r="H161" s="118">
        <f t="shared" si="27"/>
        <v>81.834411262665014</v>
      </c>
    </row>
    <row r="162" spans="1:8" x14ac:dyDescent="0.2">
      <c r="A162" s="60" t="s">
        <v>128</v>
      </c>
      <c r="B162" s="61" t="s">
        <v>298</v>
      </c>
      <c r="C162" s="61" t="s">
        <v>107</v>
      </c>
      <c r="D162" s="61" t="s">
        <v>287</v>
      </c>
      <c r="E162" s="61" t="s">
        <v>129</v>
      </c>
      <c r="F162" s="62">
        <v>191.571</v>
      </c>
      <c r="G162" s="62">
        <v>156.77099999999999</v>
      </c>
      <c r="H162" s="62">
        <f t="shared" si="27"/>
        <v>81.834411262665014</v>
      </c>
    </row>
    <row r="163" spans="1:8" ht="24" x14ac:dyDescent="0.2">
      <c r="A163" s="67" t="s">
        <v>748</v>
      </c>
      <c r="B163" s="68" t="s">
        <v>616</v>
      </c>
      <c r="C163" s="65"/>
      <c r="D163" s="65"/>
      <c r="E163" s="65"/>
      <c r="F163" s="72">
        <f t="shared" ref="F163:G166" si="33">F164</f>
        <v>18513.009999999998</v>
      </c>
      <c r="G163" s="72">
        <f t="shared" si="33"/>
        <v>18513.009999999998</v>
      </c>
      <c r="H163" s="72">
        <f t="shared" si="27"/>
        <v>100</v>
      </c>
    </row>
    <row r="164" spans="1:8" x14ac:dyDescent="0.2">
      <c r="A164" s="54" t="s">
        <v>193</v>
      </c>
      <c r="B164" s="76" t="s">
        <v>616</v>
      </c>
      <c r="C164" s="55" t="s">
        <v>107</v>
      </c>
      <c r="D164" s="55"/>
      <c r="E164" s="55"/>
      <c r="F164" s="70">
        <f t="shared" si="33"/>
        <v>18513.009999999998</v>
      </c>
      <c r="G164" s="70">
        <f t="shared" si="33"/>
        <v>18513.009999999998</v>
      </c>
      <c r="H164" s="70">
        <f t="shared" si="27"/>
        <v>100</v>
      </c>
    </row>
    <row r="165" spans="1:8" x14ac:dyDescent="0.2">
      <c r="A165" s="54" t="s">
        <v>286</v>
      </c>
      <c r="B165" s="76" t="s">
        <v>616</v>
      </c>
      <c r="C165" s="55" t="s">
        <v>107</v>
      </c>
      <c r="D165" s="55" t="s">
        <v>287</v>
      </c>
      <c r="E165" s="55"/>
      <c r="F165" s="70">
        <f t="shared" si="33"/>
        <v>18513.009999999998</v>
      </c>
      <c r="G165" s="70">
        <f t="shared" si="33"/>
        <v>18513.009999999998</v>
      </c>
      <c r="H165" s="70">
        <f t="shared" si="27"/>
        <v>100</v>
      </c>
    </row>
    <row r="166" spans="1:8" ht="24" x14ac:dyDescent="0.2">
      <c r="A166" s="60" t="s">
        <v>236</v>
      </c>
      <c r="B166" s="61" t="s">
        <v>616</v>
      </c>
      <c r="C166" s="61" t="s">
        <v>107</v>
      </c>
      <c r="D166" s="61" t="s">
        <v>287</v>
      </c>
      <c r="E166" s="61" t="s">
        <v>237</v>
      </c>
      <c r="F166" s="71">
        <f t="shared" si="33"/>
        <v>18513.009999999998</v>
      </c>
      <c r="G166" s="71">
        <f t="shared" si="33"/>
        <v>18513.009999999998</v>
      </c>
      <c r="H166" s="71">
        <f t="shared" si="27"/>
        <v>100</v>
      </c>
    </row>
    <row r="167" spans="1:8" x14ac:dyDescent="0.2">
      <c r="A167" s="60" t="s">
        <v>238</v>
      </c>
      <c r="B167" s="61" t="s">
        <v>616</v>
      </c>
      <c r="C167" s="61" t="s">
        <v>107</v>
      </c>
      <c r="D167" s="61" t="s">
        <v>287</v>
      </c>
      <c r="E167" s="61" t="s">
        <v>239</v>
      </c>
      <c r="F167" s="71">
        <v>18513.009999999998</v>
      </c>
      <c r="G167" s="71">
        <v>18513.009999999998</v>
      </c>
      <c r="H167" s="71">
        <f t="shared" si="27"/>
        <v>100</v>
      </c>
    </row>
    <row r="168" spans="1:8" ht="13.5" x14ac:dyDescent="0.2">
      <c r="A168" s="101" t="s">
        <v>370</v>
      </c>
      <c r="B168" s="149" t="s">
        <v>367</v>
      </c>
      <c r="C168" s="100"/>
      <c r="D168" s="100"/>
      <c r="E168" s="100"/>
      <c r="F168" s="99">
        <f>F169+F174+F184+F194+F199+F208+F213+F238+F179+F218+F189+F223+F228+F233</f>
        <v>1243644.3500000001</v>
      </c>
      <c r="G168" s="99">
        <f>G169+G174+G184+G194+G199+G208+G213+G238+G179+G218+G189+G223+G228+G233</f>
        <v>1212991.8497100004</v>
      </c>
      <c r="H168" s="99">
        <f t="shared" si="27"/>
        <v>97.53526799763938</v>
      </c>
    </row>
    <row r="169" spans="1:8" ht="24" x14ac:dyDescent="0.2">
      <c r="A169" s="75" t="s">
        <v>750</v>
      </c>
      <c r="B169" s="55" t="s">
        <v>371</v>
      </c>
      <c r="C169" s="55"/>
      <c r="D169" s="55"/>
      <c r="E169" s="55"/>
      <c r="F169" s="56">
        <f t="shared" ref="F169:G172" si="34">F170</f>
        <v>132608</v>
      </c>
      <c r="G169" s="56">
        <f t="shared" si="34"/>
        <v>118960.88443999999</v>
      </c>
      <c r="H169" s="56">
        <f t="shared" si="27"/>
        <v>89.708678541264476</v>
      </c>
    </row>
    <row r="170" spans="1:8" x14ac:dyDescent="0.2">
      <c r="A170" s="75" t="s">
        <v>244</v>
      </c>
      <c r="B170" s="55" t="s">
        <v>371</v>
      </c>
      <c r="C170" s="55" t="s">
        <v>130</v>
      </c>
      <c r="D170" s="55"/>
      <c r="E170" s="55"/>
      <c r="F170" s="56">
        <f t="shared" si="34"/>
        <v>132608</v>
      </c>
      <c r="G170" s="56">
        <f t="shared" si="34"/>
        <v>118960.88443999999</v>
      </c>
      <c r="H170" s="56">
        <f t="shared" si="27"/>
        <v>89.708678541264476</v>
      </c>
    </row>
    <row r="171" spans="1:8" x14ac:dyDescent="0.2">
      <c r="A171" s="75" t="s">
        <v>538</v>
      </c>
      <c r="B171" s="55" t="s">
        <v>371</v>
      </c>
      <c r="C171" s="55" t="s">
        <v>130</v>
      </c>
      <c r="D171" s="55" t="s">
        <v>188</v>
      </c>
      <c r="E171" s="55"/>
      <c r="F171" s="56">
        <f t="shared" si="34"/>
        <v>132608</v>
      </c>
      <c r="G171" s="56">
        <f t="shared" si="34"/>
        <v>118960.88443999999</v>
      </c>
      <c r="H171" s="56">
        <f t="shared" si="27"/>
        <v>89.708678541264476</v>
      </c>
    </row>
    <row r="172" spans="1:8" x14ac:dyDescent="0.2">
      <c r="A172" s="60" t="s">
        <v>122</v>
      </c>
      <c r="B172" s="61" t="s">
        <v>371</v>
      </c>
      <c r="C172" s="61" t="s">
        <v>130</v>
      </c>
      <c r="D172" s="61" t="s">
        <v>188</v>
      </c>
      <c r="E172" s="61" t="s">
        <v>123</v>
      </c>
      <c r="F172" s="62">
        <f t="shared" si="34"/>
        <v>132608</v>
      </c>
      <c r="G172" s="62">
        <f t="shared" si="34"/>
        <v>118960.88443999999</v>
      </c>
      <c r="H172" s="62">
        <f t="shared" si="27"/>
        <v>89.708678541264476</v>
      </c>
    </row>
    <row r="173" spans="1:8" ht="24" x14ac:dyDescent="0.2">
      <c r="A173" s="60" t="s">
        <v>124</v>
      </c>
      <c r="B173" s="61" t="s">
        <v>371</v>
      </c>
      <c r="C173" s="61" t="s">
        <v>130</v>
      </c>
      <c r="D173" s="61" t="s">
        <v>188</v>
      </c>
      <c r="E173" s="61" t="s">
        <v>125</v>
      </c>
      <c r="F173" s="118">
        <v>132608</v>
      </c>
      <c r="G173" s="118">
        <v>118960.88443999999</v>
      </c>
      <c r="H173" s="118">
        <f t="shared" si="27"/>
        <v>89.708678541264476</v>
      </c>
    </row>
    <row r="174" spans="1:8" x14ac:dyDescent="0.2">
      <c r="A174" s="54" t="s">
        <v>372</v>
      </c>
      <c r="B174" s="95" t="s">
        <v>373</v>
      </c>
      <c r="C174" s="55"/>
      <c r="D174" s="55"/>
      <c r="E174" s="55"/>
      <c r="F174" s="70">
        <f t="shared" ref="F174:G177" si="35">F175</f>
        <v>1000</v>
      </c>
      <c r="G174" s="70">
        <f t="shared" si="35"/>
        <v>999.26599999999996</v>
      </c>
      <c r="H174" s="70">
        <f t="shared" si="27"/>
        <v>99.926599999999993</v>
      </c>
    </row>
    <row r="175" spans="1:8" x14ac:dyDescent="0.2">
      <c r="A175" s="75" t="s">
        <v>244</v>
      </c>
      <c r="B175" s="55" t="s">
        <v>373</v>
      </c>
      <c r="C175" s="55" t="s">
        <v>130</v>
      </c>
      <c r="D175" s="55"/>
      <c r="E175" s="55"/>
      <c r="F175" s="70">
        <f t="shared" si="35"/>
        <v>1000</v>
      </c>
      <c r="G175" s="70">
        <f t="shared" si="35"/>
        <v>999.26599999999996</v>
      </c>
      <c r="H175" s="70">
        <f t="shared" si="27"/>
        <v>99.926599999999993</v>
      </c>
    </row>
    <row r="176" spans="1:8" x14ac:dyDescent="0.2">
      <c r="A176" s="75" t="s">
        <v>538</v>
      </c>
      <c r="B176" s="55" t="s">
        <v>373</v>
      </c>
      <c r="C176" s="55" t="s">
        <v>130</v>
      </c>
      <c r="D176" s="55" t="s">
        <v>188</v>
      </c>
      <c r="E176" s="55"/>
      <c r="F176" s="70">
        <f t="shared" si="35"/>
        <v>1000</v>
      </c>
      <c r="G176" s="70">
        <f t="shared" si="35"/>
        <v>999.26599999999996</v>
      </c>
      <c r="H176" s="70">
        <f t="shared" si="27"/>
        <v>99.926599999999993</v>
      </c>
    </row>
    <row r="177" spans="1:8" x14ac:dyDescent="0.2">
      <c r="A177" s="60" t="s">
        <v>122</v>
      </c>
      <c r="B177" s="61" t="s">
        <v>373</v>
      </c>
      <c r="C177" s="61" t="s">
        <v>130</v>
      </c>
      <c r="D177" s="61" t="s">
        <v>188</v>
      </c>
      <c r="E177" s="61" t="s">
        <v>123</v>
      </c>
      <c r="F177" s="71">
        <f t="shared" si="35"/>
        <v>1000</v>
      </c>
      <c r="G177" s="71">
        <f t="shared" si="35"/>
        <v>999.26599999999996</v>
      </c>
      <c r="H177" s="71">
        <f t="shared" si="27"/>
        <v>99.926599999999993</v>
      </c>
    </row>
    <row r="178" spans="1:8" ht="24" x14ac:dyDescent="0.2">
      <c r="A178" s="60" t="s">
        <v>124</v>
      </c>
      <c r="B178" s="61" t="s">
        <v>373</v>
      </c>
      <c r="C178" s="61" t="s">
        <v>130</v>
      </c>
      <c r="D178" s="61" t="s">
        <v>188</v>
      </c>
      <c r="E178" s="61" t="s">
        <v>125</v>
      </c>
      <c r="F178" s="62">
        <v>1000</v>
      </c>
      <c r="G178" s="62">
        <v>999.26599999999996</v>
      </c>
      <c r="H178" s="62">
        <f t="shared" si="27"/>
        <v>99.926599999999993</v>
      </c>
    </row>
    <row r="179" spans="1:8" x14ac:dyDescent="0.2">
      <c r="A179" s="54" t="s">
        <v>621</v>
      </c>
      <c r="B179" s="55" t="s">
        <v>622</v>
      </c>
      <c r="C179" s="55"/>
      <c r="D179" s="55"/>
      <c r="E179" s="55"/>
      <c r="F179" s="70">
        <f t="shared" ref="F179:G182" si="36">F180</f>
        <v>1800</v>
      </c>
      <c r="G179" s="70">
        <f t="shared" si="36"/>
        <v>1535.8848600000001</v>
      </c>
      <c r="H179" s="70">
        <f t="shared" si="27"/>
        <v>85.326936666666668</v>
      </c>
    </row>
    <row r="180" spans="1:8" x14ac:dyDescent="0.2">
      <c r="A180" s="75" t="s">
        <v>244</v>
      </c>
      <c r="B180" s="55" t="s">
        <v>622</v>
      </c>
      <c r="C180" s="55" t="s">
        <v>130</v>
      </c>
      <c r="D180" s="55"/>
      <c r="E180" s="55"/>
      <c r="F180" s="70">
        <f t="shared" si="36"/>
        <v>1800</v>
      </c>
      <c r="G180" s="70">
        <f t="shared" si="36"/>
        <v>1535.8848600000001</v>
      </c>
      <c r="H180" s="70">
        <f t="shared" si="27"/>
        <v>85.326936666666668</v>
      </c>
    </row>
    <row r="181" spans="1:8" x14ac:dyDescent="0.2">
      <c r="A181" s="75" t="s">
        <v>538</v>
      </c>
      <c r="B181" s="55" t="s">
        <v>622</v>
      </c>
      <c r="C181" s="55" t="s">
        <v>130</v>
      </c>
      <c r="D181" s="55" t="s">
        <v>188</v>
      </c>
      <c r="E181" s="55"/>
      <c r="F181" s="70">
        <f t="shared" si="36"/>
        <v>1800</v>
      </c>
      <c r="G181" s="70">
        <f t="shared" si="36"/>
        <v>1535.8848600000001</v>
      </c>
      <c r="H181" s="70">
        <f t="shared" si="27"/>
        <v>85.326936666666668</v>
      </c>
    </row>
    <row r="182" spans="1:8" x14ac:dyDescent="0.2">
      <c r="A182" s="60" t="s">
        <v>122</v>
      </c>
      <c r="B182" s="61" t="s">
        <v>622</v>
      </c>
      <c r="C182" s="61" t="s">
        <v>130</v>
      </c>
      <c r="D182" s="61" t="s">
        <v>188</v>
      </c>
      <c r="E182" s="61" t="s">
        <v>123</v>
      </c>
      <c r="F182" s="71">
        <f t="shared" si="36"/>
        <v>1800</v>
      </c>
      <c r="G182" s="71">
        <f t="shared" si="36"/>
        <v>1535.8848600000001</v>
      </c>
      <c r="H182" s="71">
        <f t="shared" si="27"/>
        <v>85.326936666666668</v>
      </c>
    </row>
    <row r="183" spans="1:8" ht="24" x14ac:dyDescent="0.2">
      <c r="A183" s="60" t="s">
        <v>124</v>
      </c>
      <c r="B183" s="61" t="s">
        <v>622</v>
      </c>
      <c r="C183" s="61" t="s">
        <v>130</v>
      </c>
      <c r="D183" s="61" t="s">
        <v>188</v>
      </c>
      <c r="E183" s="61" t="s">
        <v>125</v>
      </c>
      <c r="F183" s="71">
        <v>1800</v>
      </c>
      <c r="G183" s="71">
        <v>1535.8848600000001</v>
      </c>
      <c r="H183" s="71">
        <f t="shared" si="27"/>
        <v>85.326936666666668</v>
      </c>
    </row>
    <row r="184" spans="1:8" ht="24" x14ac:dyDescent="0.2">
      <c r="A184" s="75" t="s">
        <v>374</v>
      </c>
      <c r="B184" s="55" t="s">
        <v>375</v>
      </c>
      <c r="C184" s="55"/>
      <c r="D184" s="55"/>
      <c r="E184" s="55"/>
      <c r="F184" s="70">
        <f t="shared" ref="F184:G187" si="37">F185</f>
        <v>13000</v>
      </c>
      <c r="G184" s="56">
        <f t="shared" si="37"/>
        <v>12899.511409999999</v>
      </c>
      <c r="H184" s="56">
        <f t="shared" si="27"/>
        <v>99.227010846153846</v>
      </c>
    </row>
    <row r="185" spans="1:8" x14ac:dyDescent="0.2">
      <c r="A185" s="75" t="s">
        <v>244</v>
      </c>
      <c r="B185" s="55" t="s">
        <v>375</v>
      </c>
      <c r="C185" s="55" t="s">
        <v>130</v>
      </c>
      <c r="D185" s="55"/>
      <c r="E185" s="55"/>
      <c r="F185" s="70">
        <f t="shared" si="37"/>
        <v>13000</v>
      </c>
      <c r="G185" s="56">
        <f t="shared" si="37"/>
        <v>12899.511409999999</v>
      </c>
      <c r="H185" s="56">
        <f t="shared" si="27"/>
        <v>99.227010846153846</v>
      </c>
    </row>
    <row r="186" spans="1:8" x14ac:dyDescent="0.2">
      <c r="A186" s="75" t="s">
        <v>538</v>
      </c>
      <c r="B186" s="55" t="s">
        <v>375</v>
      </c>
      <c r="C186" s="55" t="s">
        <v>130</v>
      </c>
      <c r="D186" s="55" t="s">
        <v>188</v>
      </c>
      <c r="E186" s="55"/>
      <c r="F186" s="70">
        <f t="shared" si="37"/>
        <v>13000</v>
      </c>
      <c r="G186" s="56">
        <f t="shared" si="37"/>
        <v>12899.511409999999</v>
      </c>
      <c r="H186" s="56">
        <f t="shared" si="27"/>
        <v>99.227010846153846</v>
      </c>
    </row>
    <row r="187" spans="1:8" x14ac:dyDescent="0.2">
      <c r="A187" s="60" t="s">
        <v>122</v>
      </c>
      <c r="B187" s="61" t="s">
        <v>375</v>
      </c>
      <c r="C187" s="61" t="s">
        <v>130</v>
      </c>
      <c r="D187" s="61" t="s">
        <v>188</v>
      </c>
      <c r="E187" s="61" t="s">
        <v>123</v>
      </c>
      <c r="F187" s="71">
        <f t="shared" si="37"/>
        <v>13000</v>
      </c>
      <c r="G187" s="62">
        <f t="shared" si="37"/>
        <v>12899.511409999999</v>
      </c>
      <c r="H187" s="62">
        <f t="shared" si="27"/>
        <v>99.227010846153846</v>
      </c>
    </row>
    <row r="188" spans="1:8" ht="24" x14ac:dyDescent="0.2">
      <c r="A188" s="60" t="s">
        <v>124</v>
      </c>
      <c r="B188" s="61" t="s">
        <v>375</v>
      </c>
      <c r="C188" s="61" t="s">
        <v>130</v>
      </c>
      <c r="D188" s="61" t="s">
        <v>188</v>
      </c>
      <c r="E188" s="61" t="s">
        <v>125</v>
      </c>
      <c r="F188" s="71">
        <v>13000</v>
      </c>
      <c r="G188" s="62">
        <v>12899.511409999999</v>
      </c>
      <c r="H188" s="62">
        <f t="shared" si="27"/>
        <v>99.227010846153846</v>
      </c>
    </row>
    <row r="189" spans="1:8" x14ac:dyDescent="0.2">
      <c r="A189" s="54" t="s">
        <v>623</v>
      </c>
      <c r="B189" s="55" t="s">
        <v>624</v>
      </c>
      <c r="C189" s="55"/>
      <c r="D189" s="55"/>
      <c r="E189" s="55"/>
      <c r="F189" s="120">
        <f t="shared" ref="F189:G192" si="38">F190</f>
        <v>4800</v>
      </c>
      <c r="G189" s="137">
        <f t="shared" si="38"/>
        <v>3946.5</v>
      </c>
      <c r="H189" s="137">
        <f t="shared" si="27"/>
        <v>82.21875</v>
      </c>
    </row>
    <row r="190" spans="1:8" x14ac:dyDescent="0.2">
      <c r="A190" s="75" t="s">
        <v>244</v>
      </c>
      <c r="B190" s="55" t="s">
        <v>624</v>
      </c>
      <c r="C190" s="55" t="s">
        <v>130</v>
      </c>
      <c r="D190" s="55"/>
      <c r="E190" s="55"/>
      <c r="F190" s="120">
        <f t="shared" si="38"/>
        <v>4800</v>
      </c>
      <c r="G190" s="137">
        <f t="shared" si="38"/>
        <v>3946.5</v>
      </c>
      <c r="H190" s="137">
        <f t="shared" si="27"/>
        <v>82.21875</v>
      </c>
    </row>
    <row r="191" spans="1:8" x14ac:dyDescent="0.2">
      <c r="A191" s="75" t="s">
        <v>538</v>
      </c>
      <c r="B191" s="55" t="s">
        <v>624</v>
      </c>
      <c r="C191" s="55" t="s">
        <v>130</v>
      </c>
      <c r="D191" s="55" t="s">
        <v>188</v>
      </c>
      <c r="E191" s="55"/>
      <c r="F191" s="120">
        <f t="shared" si="38"/>
        <v>4800</v>
      </c>
      <c r="G191" s="137">
        <f t="shared" si="38"/>
        <v>3946.5</v>
      </c>
      <c r="H191" s="137">
        <f t="shared" ref="H191:H254" si="39">G191/F191*100</f>
        <v>82.21875</v>
      </c>
    </row>
    <row r="192" spans="1:8" x14ac:dyDescent="0.2">
      <c r="A192" s="60" t="s">
        <v>122</v>
      </c>
      <c r="B192" s="61" t="s">
        <v>624</v>
      </c>
      <c r="C192" s="61" t="s">
        <v>130</v>
      </c>
      <c r="D192" s="61" t="s">
        <v>188</v>
      </c>
      <c r="E192" s="61" t="s">
        <v>123</v>
      </c>
      <c r="F192" s="118">
        <f t="shared" si="38"/>
        <v>4800</v>
      </c>
      <c r="G192" s="133">
        <f t="shared" si="38"/>
        <v>3946.5</v>
      </c>
      <c r="H192" s="133">
        <f t="shared" si="39"/>
        <v>82.21875</v>
      </c>
    </row>
    <row r="193" spans="1:8" ht="24" x14ac:dyDescent="0.2">
      <c r="A193" s="60" t="s">
        <v>124</v>
      </c>
      <c r="B193" s="61" t="s">
        <v>624</v>
      </c>
      <c r="C193" s="61" t="s">
        <v>130</v>
      </c>
      <c r="D193" s="61" t="s">
        <v>188</v>
      </c>
      <c r="E193" s="61" t="s">
        <v>125</v>
      </c>
      <c r="F193" s="118">
        <v>4800</v>
      </c>
      <c r="G193" s="133">
        <v>3946.5</v>
      </c>
      <c r="H193" s="133">
        <f t="shared" si="39"/>
        <v>82.21875</v>
      </c>
    </row>
    <row r="194" spans="1:8" x14ac:dyDescent="0.2">
      <c r="A194" s="54" t="s">
        <v>376</v>
      </c>
      <c r="B194" s="55" t="s">
        <v>377</v>
      </c>
      <c r="C194" s="55"/>
      <c r="D194" s="55"/>
      <c r="E194" s="55"/>
      <c r="F194" s="56">
        <f t="shared" ref="F194:G197" si="40">F195</f>
        <v>178755.45</v>
      </c>
      <c r="G194" s="56">
        <f t="shared" si="40"/>
        <v>176297.96581999998</v>
      </c>
      <c r="H194" s="56">
        <f t="shared" si="39"/>
        <v>98.625225591723193</v>
      </c>
    </row>
    <row r="195" spans="1:8" x14ac:dyDescent="0.2">
      <c r="A195" s="75" t="s">
        <v>244</v>
      </c>
      <c r="B195" s="55" t="s">
        <v>377</v>
      </c>
      <c r="C195" s="55" t="s">
        <v>130</v>
      </c>
      <c r="D195" s="55"/>
      <c r="E195" s="55"/>
      <c r="F195" s="56">
        <f t="shared" si="40"/>
        <v>178755.45</v>
      </c>
      <c r="G195" s="56">
        <f t="shared" si="40"/>
        <v>176297.96581999998</v>
      </c>
      <c r="H195" s="56">
        <f t="shared" si="39"/>
        <v>98.625225591723193</v>
      </c>
    </row>
    <row r="196" spans="1:8" x14ac:dyDescent="0.2">
      <c r="A196" s="75" t="s">
        <v>538</v>
      </c>
      <c r="B196" s="55" t="s">
        <v>377</v>
      </c>
      <c r="C196" s="55" t="s">
        <v>130</v>
      </c>
      <c r="D196" s="55" t="s">
        <v>188</v>
      </c>
      <c r="E196" s="55"/>
      <c r="F196" s="56">
        <f t="shared" si="40"/>
        <v>178755.45</v>
      </c>
      <c r="G196" s="56">
        <f t="shared" si="40"/>
        <v>176297.96581999998</v>
      </c>
      <c r="H196" s="56">
        <f t="shared" si="39"/>
        <v>98.625225591723193</v>
      </c>
    </row>
    <row r="197" spans="1:8" x14ac:dyDescent="0.2">
      <c r="A197" s="60" t="s">
        <v>122</v>
      </c>
      <c r="B197" s="61" t="s">
        <v>377</v>
      </c>
      <c r="C197" s="61" t="s">
        <v>130</v>
      </c>
      <c r="D197" s="61" t="s">
        <v>188</v>
      </c>
      <c r="E197" s="61" t="s">
        <v>123</v>
      </c>
      <c r="F197" s="62">
        <f t="shared" si="40"/>
        <v>178755.45</v>
      </c>
      <c r="G197" s="62">
        <f t="shared" si="40"/>
        <v>176297.96581999998</v>
      </c>
      <c r="H197" s="62">
        <f t="shared" si="39"/>
        <v>98.625225591723193</v>
      </c>
    </row>
    <row r="198" spans="1:8" ht="24" x14ac:dyDescent="0.2">
      <c r="A198" s="60" t="s">
        <v>124</v>
      </c>
      <c r="B198" s="61" t="s">
        <v>377</v>
      </c>
      <c r="C198" s="61" t="s">
        <v>130</v>
      </c>
      <c r="D198" s="61" t="s">
        <v>188</v>
      </c>
      <c r="E198" s="61" t="s">
        <v>125</v>
      </c>
      <c r="F198" s="62">
        <v>178755.45</v>
      </c>
      <c r="G198" s="62">
        <v>176297.96581999998</v>
      </c>
      <c r="H198" s="62">
        <f t="shared" si="39"/>
        <v>98.625225591723193</v>
      </c>
    </row>
    <row r="199" spans="1:8" x14ac:dyDescent="0.2">
      <c r="A199" s="96" t="s">
        <v>368</v>
      </c>
      <c r="B199" s="55" t="s">
        <v>369</v>
      </c>
      <c r="C199" s="55"/>
      <c r="D199" s="55"/>
      <c r="E199" s="55"/>
      <c r="F199" s="56">
        <f>F200</f>
        <v>17231.099999999999</v>
      </c>
      <c r="G199" s="56">
        <f>G200</f>
        <v>13550.291249999998</v>
      </c>
      <c r="H199" s="56">
        <f t="shared" si="39"/>
        <v>78.638573567560982</v>
      </c>
    </row>
    <row r="200" spans="1:8" x14ac:dyDescent="0.2">
      <c r="A200" s="54" t="s">
        <v>534</v>
      </c>
      <c r="B200" s="55" t="s">
        <v>369</v>
      </c>
      <c r="C200" s="55" t="s">
        <v>107</v>
      </c>
      <c r="D200" s="55"/>
      <c r="E200" s="55"/>
      <c r="F200" s="56">
        <f>F201+F204+F206</f>
        <v>17231.099999999999</v>
      </c>
      <c r="G200" s="56">
        <f>G201+G204+G206</f>
        <v>13550.291249999998</v>
      </c>
      <c r="H200" s="56">
        <f t="shared" si="39"/>
        <v>78.638573567560982</v>
      </c>
    </row>
    <row r="201" spans="1:8" x14ac:dyDescent="0.2">
      <c r="A201" s="54" t="s">
        <v>539</v>
      </c>
      <c r="B201" s="55" t="s">
        <v>369</v>
      </c>
      <c r="C201" s="55" t="s">
        <v>107</v>
      </c>
      <c r="D201" s="55" t="s">
        <v>252</v>
      </c>
      <c r="E201" s="55"/>
      <c r="F201" s="56">
        <f t="shared" ref="F201:G202" si="41">F202</f>
        <v>12734.3</v>
      </c>
      <c r="G201" s="56">
        <f t="shared" si="41"/>
        <v>11993.656589999999</v>
      </c>
      <c r="H201" s="56">
        <f t="shared" si="39"/>
        <v>94.183870255922969</v>
      </c>
    </row>
    <row r="202" spans="1:8" ht="36" x14ac:dyDescent="0.2">
      <c r="A202" s="60" t="s">
        <v>112</v>
      </c>
      <c r="B202" s="61" t="s">
        <v>369</v>
      </c>
      <c r="C202" s="61" t="s">
        <v>107</v>
      </c>
      <c r="D202" s="61" t="s">
        <v>252</v>
      </c>
      <c r="E202" s="61" t="s">
        <v>113</v>
      </c>
      <c r="F202" s="62">
        <f t="shared" si="41"/>
        <v>12734.3</v>
      </c>
      <c r="G202" s="62">
        <f t="shared" si="41"/>
        <v>11993.656589999999</v>
      </c>
      <c r="H202" s="62">
        <f t="shared" si="39"/>
        <v>94.183870255922969</v>
      </c>
    </row>
    <row r="203" spans="1:8" x14ac:dyDescent="0.2">
      <c r="A203" s="60" t="s">
        <v>181</v>
      </c>
      <c r="B203" s="61" t="s">
        <v>369</v>
      </c>
      <c r="C203" s="61" t="s">
        <v>107</v>
      </c>
      <c r="D203" s="61" t="s">
        <v>252</v>
      </c>
      <c r="E203" s="61" t="s">
        <v>182</v>
      </c>
      <c r="F203" s="62">
        <v>12734.3</v>
      </c>
      <c r="G203" s="62">
        <v>11993.656589999999</v>
      </c>
      <c r="H203" s="62">
        <f t="shared" si="39"/>
        <v>94.183870255922969</v>
      </c>
    </row>
    <row r="204" spans="1:8" x14ac:dyDescent="0.2">
      <c r="A204" s="60" t="s">
        <v>122</v>
      </c>
      <c r="B204" s="61" t="s">
        <v>369</v>
      </c>
      <c r="C204" s="61" t="s">
        <v>107</v>
      </c>
      <c r="D204" s="61" t="s">
        <v>252</v>
      </c>
      <c r="E204" s="61" t="s">
        <v>123</v>
      </c>
      <c r="F204" s="118">
        <f>F205</f>
        <v>3355.6</v>
      </c>
      <c r="G204" s="118">
        <f>G205</f>
        <v>1556.6346600000002</v>
      </c>
      <c r="H204" s="118">
        <f t="shared" si="39"/>
        <v>46.389160209798554</v>
      </c>
    </row>
    <row r="205" spans="1:8" ht="24" x14ac:dyDescent="0.2">
      <c r="A205" s="60" t="s">
        <v>124</v>
      </c>
      <c r="B205" s="61" t="s">
        <v>369</v>
      </c>
      <c r="C205" s="61" t="s">
        <v>107</v>
      </c>
      <c r="D205" s="61" t="s">
        <v>252</v>
      </c>
      <c r="E205" s="61" t="s">
        <v>125</v>
      </c>
      <c r="F205" s="62">
        <v>3355.6</v>
      </c>
      <c r="G205" s="62">
        <v>1556.6346600000002</v>
      </c>
      <c r="H205" s="62">
        <f t="shared" si="39"/>
        <v>46.389160209798554</v>
      </c>
    </row>
    <row r="206" spans="1:8" x14ac:dyDescent="0.2">
      <c r="A206" s="60" t="s">
        <v>126</v>
      </c>
      <c r="B206" s="61" t="s">
        <v>369</v>
      </c>
      <c r="C206" s="61" t="s">
        <v>107</v>
      </c>
      <c r="D206" s="61" t="s">
        <v>252</v>
      </c>
      <c r="E206" s="61" t="s">
        <v>127</v>
      </c>
      <c r="F206" s="118">
        <f>F207</f>
        <v>1141.2</v>
      </c>
      <c r="G206" s="133">
        <f t="shared" ref="G206" si="42">G207</f>
        <v>0</v>
      </c>
      <c r="H206" s="133">
        <f t="shared" si="39"/>
        <v>0</v>
      </c>
    </row>
    <row r="207" spans="1:8" x14ac:dyDescent="0.2">
      <c r="A207" s="60" t="s">
        <v>128</v>
      </c>
      <c r="B207" s="61" t="s">
        <v>369</v>
      </c>
      <c r="C207" s="61" t="s">
        <v>107</v>
      </c>
      <c r="D207" s="61" t="s">
        <v>252</v>
      </c>
      <c r="E207" s="61" t="s">
        <v>129</v>
      </c>
      <c r="F207" s="118">
        <v>1141.2</v>
      </c>
      <c r="G207" s="133">
        <v>0</v>
      </c>
      <c r="H207" s="133">
        <f t="shared" si="39"/>
        <v>0</v>
      </c>
    </row>
    <row r="208" spans="1:8" ht="24" x14ac:dyDescent="0.2">
      <c r="A208" s="96" t="s">
        <v>378</v>
      </c>
      <c r="B208" s="55" t="s">
        <v>379</v>
      </c>
      <c r="C208" s="55"/>
      <c r="D208" s="55"/>
      <c r="E208" s="55"/>
      <c r="F208" s="56">
        <f t="shared" ref="F208:G211" si="43">F209</f>
        <v>748756.50000000012</v>
      </c>
      <c r="G208" s="56">
        <f t="shared" si="43"/>
        <v>748605.09767000016</v>
      </c>
      <c r="H208" s="56">
        <f t="shared" si="39"/>
        <v>99.979779497072812</v>
      </c>
    </row>
    <row r="209" spans="1:8" x14ac:dyDescent="0.2">
      <c r="A209" s="75" t="s">
        <v>244</v>
      </c>
      <c r="B209" s="55" t="s">
        <v>379</v>
      </c>
      <c r="C209" s="55" t="s">
        <v>130</v>
      </c>
      <c r="D209" s="55"/>
      <c r="E209" s="55"/>
      <c r="F209" s="56">
        <f t="shared" si="43"/>
        <v>748756.50000000012</v>
      </c>
      <c r="G209" s="56">
        <f t="shared" si="43"/>
        <v>748605.09767000016</v>
      </c>
      <c r="H209" s="56">
        <f t="shared" si="39"/>
        <v>99.979779497072812</v>
      </c>
    </row>
    <row r="210" spans="1:8" x14ac:dyDescent="0.2">
      <c r="A210" s="75" t="s">
        <v>538</v>
      </c>
      <c r="B210" s="55" t="s">
        <v>379</v>
      </c>
      <c r="C210" s="55" t="s">
        <v>130</v>
      </c>
      <c r="D210" s="55" t="s">
        <v>188</v>
      </c>
      <c r="E210" s="55"/>
      <c r="F210" s="56">
        <f t="shared" si="43"/>
        <v>748756.50000000012</v>
      </c>
      <c r="G210" s="56">
        <f t="shared" si="43"/>
        <v>748605.09767000016</v>
      </c>
      <c r="H210" s="56">
        <f t="shared" si="39"/>
        <v>99.979779497072812</v>
      </c>
    </row>
    <row r="211" spans="1:8" ht="24" x14ac:dyDescent="0.2">
      <c r="A211" s="60" t="s">
        <v>236</v>
      </c>
      <c r="B211" s="61" t="s">
        <v>379</v>
      </c>
      <c r="C211" s="61" t="s">
        <v>130</v>
      </c>
      <c r="D211" s="61" t="s">
        <v>188</v>
      </c>
      <c r="E211" s="61" t="s">
        <v>237</v>
      </c>
      <c r="F211" s="62">
        <f t="shared" si="43"/>
        <v>748756.50000000012</v>
      </c>
      <c r="G211" s="62">
        <f t="shared" si="43"/>
        <v>748605.09767000016</v>
      </c>
      <c r="H211" s="62">
        <f t="shared" si="39"/>
        <v>99.979779497072812</v>
      </c>
    </row>
    <row r="212" spans="1:8" x14ac:dyDescent="0.2">
      <c r="A212" s="60" t="s">
        <v>238</v>
      </c>
      <c r="B212" s="61" t="s">
        <v>379</v>
      </c>
      <c r="C212" s="61" t="s">
        <v>130</v>
      </c>
      <c r="D212" s="61" t="s">
        <v>188</v>
      </c>
      <c r="E212" s="61" t="s">
        <v>239</v>
      </c>
      <c r="F212" s="118">
        <v>748756.50000000012</v>
      </c>
      <c r="G212" s="118">
        <v>748605.09767000016</v>
      </c>
      <c r="H212" s="118">
        <f t="shared" si="39"/>
        <v>99.979779497072812</v>
      </c>
    </row>
    <row r="213" spans="1:8" ht="24" x14ac:dyDescent="0.2">
      <c r="A213" s="96" t="s">
        <v>380</v>
      </c>
      <c r="B213" s="55" t="s">
        <v>381</v>
      </c>
      <c r="C213" s="55"/>
      <c r="D213" s="55"/>
      <c r="E213" s="55"/>
      <c r="F213" s="70">
        <f t="shared" ref="F213:G216" si="44">F214</f>
        <v>113700</v>
      </c>
      <c r="G213" s="70">
        <f t="shared" si="44"/>
        <v>106431.85962</v>
      </c>
      <c r="H213" s="70">
        <f t="shared" si="39"/>
        <v>93.607616200527715</v>
      </c>
    </row>
    <row r="214" spans="1:8" x14ac:dyDescent="0.2">
      <c r="A214" s="75" t="s">
        <v>244</v>
      </c>
      <c r="B214" s="55" t="s">
        <v>381</v>
      </c>
      <c r="C214" s="55" t="s">
        <v>130</v>
      </c>
      <c r="D214" s="55"/>
      <c r="E214" s="55"/>
      <c r="F214" s="70">
        <f t="shared" si="44"/>
        <v>113700</v>
      </c>
      <c r="G214" s="70">
        <f t="shared" si="44"/>
        <v>106431.85962</v>
      </c>
      <c r="H214" s="70">
        <f t="shared" si="39"/>
        <v>93.607616200527715</v>
      </c>
    </row>
    <row r="215" spans="1:8" x14ac:dyDescent="0.2">
      <c r="A215" s="75" t="s">
        <v>538</v>
      </c>
      <c r="B215" s="55" t="s">
        <v>381</v>
      </c>
      <c r="C215" s="55" t="s">
        <v>130</v>
      </c>
      <c r="D215" s="55" t="s">
        <v>188</v>
      </c>
      <c r="E215" s="55"/>
      <c r="F215" s="70">
        <f t="shared" si="44"/>
        <v>113700</v>
      </c>
      <c r="G215" s="70">
        <f t="shared" si="44"/>
        <v>106431.85962</v>
      </c>
      <c r="H215" s="70">
        <f t="shared" si="39"/>
        <v>93.607616200527715</v>
      </c>
    </row>
    <row r="216" spans="1:8" x14ac:dyDescent="0.2">
      <c r="A216" s="60" t="s">
        <v>122</v>
      </c>
      <c r="B216" s="61" t="s">
        <v>381</v>
      </c>
      <c r="C216" s="61" t="s">
        <v>130</v>
      </c>
      <c r="D216" s="61" t="s">
        <v>188</v>
      </c>
      <c r="E216" s="61" t="s">
        <v>123</v>
      </c>
      <c r="F216" s="71">
        <f t="shared" si="44"/>
        <v>113700</v>
      </c>
      <c r="G216" s="71">
        <f t="shared" si="44"/>
        <v>106431.85962</v>
      </c>
      <c r="H216" s="71">
        <f t="shared" si="39"/>
        <v>93.607616200527715</v>
      </c>
    </row>
    <row r="217" spans="1:8" ht="24" x14ac:dyDescent="0.2">
      <c r="A217" s="60" t="s">
        <v>124</v>
      </c>
      <c r="B217" s="61" t="s">
        <v>381</v>
      </c>
      <c r="C217" s="61" t="s">
        <v>130</v>
      </c>
      <c r="D217" s="61" t="s">
        <v>188</v>
      </c>
      <c r="E217" s="61" t="s">
        <v>125</v>
      </c>
      <c r="F217" s="62">
        <v>113700</v>
      </c>
      <c r="G217" s="62">
        <v>106431.85962</v>
      </c>
      <c r="H217" s="62">
        <f t="shared" si="39"/>
        <v>93.607616200527715</v>
      </c>
    </row>
    <row r="218" spans="1:8" ht="24" x14ac:dyDescent="0.2">
      <c r="A218" s="54" t="s">
        <v>625</v>
      </c>
      <c r="B218" s="55" t="s">
        <v>626</v>
      </c>
      <c r="C218" s="55"/>
      <c r="D218" s="55"/>
      <c r="E218" s="55"/>
      <c r="F218" s="70">
        <f t="shared" ref="F218:G233" si="45">F219</f>
        <v>514.03899999999999</v>
      </c>
      <c r="G218" s="70">
        <f t="shared" si="45"/>
        <v>0</v>
      </c>
      <c r="H218" s="70">
        <f t="shared" si="39"/>
        <v>0</v>
      </c>
    </row>
    <row r="219" spans="1:8" x14ac:dyDescent="0.2">
      <c r="A219" s="75" t="s">
        <v>244</v>
      </c>
      <c r="B219" s="55" t="s">
        <v>626</v>
      </c>
      <c r="C219" s="55" t="s">
        <v>130</v>
      </c>
      <c r="D219" s="55"/>
      <c r="E219" s="55"/>
      <c r="F219" s="70">
        <f t="shared" si="45"/>
        <v>514.03899999999999</v>
      </c>
      <c r="G219" s="70">
        <f t="shared" si="45"/>
        <v>0</v>
      </c>
      <c r="H219" s="70">
        <f t="shared" si="39"/>
        <v>0</v>
      </c>
    </row>
    <row r="220" spans="1:8" x14ac:dyDescent="0.2">
      <c r="A220" s="75" t="s">
        <v>538</v>
      </c>
      <c r="B220" s="55" t="s">
        <v>626</v>
      </c>
      <c r="C220" s="55" t="s">
        <v>130</v>
      </c>
      <c r="D220" s="55" t="s">
        <v>188</v>
      </c>
      <c r="E220" s="55"/>
      <c r="F220" s="70">
        <f t="shared" si="45"/>
        <v>514.03899999999999</v>
      </c>
      <c r="G220" s="70">
        <f t="shared" si="45"/>
        <v>0</v>
      </c>
      <c r="H220" s="70">
        <f t="shared" si="39"/>
        <v>0</v>
      </c>
    </row>
    <row r="221" spans="1:8" x14ac:dyDescent="0.2">
      <c r="A221" s="60" t="s">
        <v>122</v>
      </c>
      <c r="B221" s="61" t="s">
        <v>626</v>
      </c>
      <c r="C221" s="61" t="s">
        <v>130</v>
      </c>
      <c r="D221" s="61" t="s">
        <v>188</v>
      </c>
      <c r="E221" s="61" t="s">
        <v>123</v>
      </c>
      <c r="F221" s="71">
        <f t="shared" si="45"/>
        <v>514.03899999999999</v>
      </c>
      <c r="G221" s="71">
        <f t="shared" si="45"/>
        <v>0</v>
      </c>
      <c r="H221" s="71">
        <f t="shared" si="39"/>
        <v>0</v>
      </c>
    </row>
    <row r="222" spans="1:8" ht="24" x14ac:dyDescent="0.2">
      <c r="A222" s="60" t="s">
        <v>124</v>
      </c>
      <c r="B222" s="61" t="s">
        <v>626</v>
      </c>
      <c r="C222" s="61" t="s">
        <v>130</v>
      </c>
      <c r="D222" s="61" t="s">
        <v>188</v>
      </c>
      <c r="E222" s="61" t="s">
        <v>125</v>
      </c>
      <c r="F222" s="71">
        <v>514.03899999999999</v>
      </c>
      <c r="G222" s="71">
        <v>0</v>
      </c>
      <c r="H222" s="71">
        <f t="shared" si="39"/>
        <v>0</v>
      </c>
    </row>
    <row r="223" spans="1:8" ht="24" x14ac:dyDescent="0.2">
      <c r="A223" s="54" t="s">
        <v>832</v>
      </c>
      <c r="B223" s="55" t="s">
        <v>833</v>
      </c>
      <c r="C223" s="55"/>
      <c r="D223" s="55"/>
      <c r="E223" s="55"/>
      <c r="F223" s="70">
        <f t="shared" si="45"/>
        <v>4500</v>
      </c>
      <c r="G223" s="70">
        <f t="shared" si="45"/>
        <v>3821.8727400000002</v>
      </c>
      <c r="H223" s="70">
        <f t="shared" si="39"/>
        <v>84.930505333333343</v>
      </c>
    </row>
    <row r="224" spans="1:8" x14ac:dyDescent="0.2">
      <c r="A224" s="75" t="s">
        <v>244</v>
      </c>
      <c r="B224" s="55" t="s">
        <v>833</v>
      </c>
      <c r="C224" s="55" t="s">
        <v>130</v>
      </c>
      <c r="D224" s="55"/>
      <c r="E224" s="55"/>
      <c r="F224" s="70">
        <f t="shared" si="45"/>
        <v>4500</v>
      </c>
      <c r="G224" s="70">
        <f t="shared" si="45"/>
        <v>3821.8727400000002</v>
      </c>
      <c r="H224" s="70">
        <f t="shared" si="39"/>
        <v>84.930505333333343</v>
      </c>
    </row>
    <row r="225" spans="1:8" x14ac:dyDescent="0.2">
      <c r="A225" s="75" t="s">
        <v>538</v>
      </c>
      <c r="B225" s="55" t="s">
        <v>833</v>
      </c>
      <c r="C225" s="55" t="s">
        <v>130</v>
      </c>
      <c r="D225" s="55" t="s">
        <v>188</v>
      </c>
      <c r="E225" s="55"/>
      <c r="F225" s="70">
        <f t="shared" si="45"/>
        <v>4500</v>
      </c>
      <c r="G225" s="70">
        <f t="shared" si="45"/>
        <v>3821.8727400000002</v>
      </c>
      <c r="H225" s="70">
        <f t="shared" si="39"/>
        <v>84.930505333333343</v>
      </c>
    </row>
    <row r="226" spans="1:8" x14ac:dyDescent="0.2">
      <c r="A226" s="60" t="s">
        <v>122</v>
      </c>
      <c r="B226" s="61" t="s">
        <v>833</v>
      </c>
      <c r="C226" s="61" t="s">
        <v>130</v>
      </c>
      <c r="D226" s="61" t="s">
        <v>188</v>
      </c>
      <c r="E226" s="61" t="s">
        <v>123</v>
      </c>
      <c r="F226" s="71">
        <f t="shared" si="45"/>
        <v>4500</v>
      </c>
      <c r="G226" s="71">
        <f t="shared" si="45"/>
        <v>3821.8727400000002</v>
      </c>
      <c r="H226" s="71">
        <f t="shared" si="39"/>
        <v>84.930505333333343</v>
      </c>
    </row>
    <row r="227" spans="1:8" ht="24" x14ac:dyDescent="0.2">
      <c r="A227" s="60" t="s">
        <v>124</v>
      </c>
      <c r="B227" s="61" t="s">
        <v>833</v>
      </c>
      <c r="C227" s="61" t="s">
        <v>130</v>
      </c>
      <c r="D227" s="61" t="s">
        <v>188</v>
      </c>
      <c r="E227" s="61" t="s">
        <v>125</v>
      </c>
      <c r="F227" s="71">
        <v>4500</v>
      </c>
      <c r="G227" s="71">
        <v>3821.8727400000002</v>
      </c>
      <c r="H227" s="71">
        <f t="shared" si="39"/>
        <v>84.930505333333343</v>
      </c>
    </row>
    <row r="228" spans="1:8" ht="24" x14ac:dyDescent="0.2">
      <c r="A228" s="54" t="s">
        <v>834</v>
      </c>
      <c r="B228" s="55" t="s">
        <v>835</v>
      </c>
      <c r="C228" s="55"/>
      <c r="D228" s="55"/>
      <c r="E228" s="55"/>
      <c r="F228" s="70">
        <f t="shared" si="45"/>
        <v>2356.4609999999998</v>
      </c>
      <c r="G228" s="70">
        <f t="shared" si="45"/>
        <v>2223.6680000000001</v>
      </c>
      <c r="H228" s="70">
        <f t="shared" si="39"/>
        <v>94.364727445096705</v>
      </c>
    </row>
    <row r="229" spans="1:8" x14ac:dyDescent="0.2">
      <c r="A229" s="75" t="s">
        <v>244</v>
      </c>
      <c r="B229" s="55" t="s">
        <v>835</v>
      </c>
      <c r="C229" s="55" t="s">
        <v>130</v>
      </c>
      <c r="D229" s="55"/>
      <c r="E229" s="55"/>
      <c r="F229" s="70">
        <f t="shared" si="45"/>
        <v>2356.4609999999998</v>
      </c>
      <c r="G229" s="70">
        <f t="shared" si="45"/>
        <v>2223.6680000000001</v>
      </c>
      <c r="H229" s="70">
        <f t="shared" si="39"/>
        <v>94.364727445096705</v>
      </c>
    </row>
    <row r="230" spans="1:8" x14ac:dyDescent="0.2">
      <c r="A230" s="75" t="s">
        <v>538</v>
      </c>
      <c r="B230" s="55" t="s">
        <v>835</v>
      </c>
      <c r="C230" s="55" t="s">
        <v>130</v>
      </c>
      <c r="D230" s="55" t="s">
        <v>188</v>
      </c>
      <c r="E230" s="55"/>
      <c r="F230" s="70">
        <f t="shared" si="45"/>
        <v>2356.4609999999998</v>
      </c>
      <c r="G230" s="70">
        <f t="shared" si="45"/>
        <v>2223.6680000000001</v>
      </c>
      <c r="H230" s="70">
        <f t="shared" si="39"/>
        <v>94.364727445096705</v>
      </c>
    </row>
    <row r="231" spans="1:8" x14ac:dyDescent="0.2">
      <c r="A231" s="60" t="s">
        <v>122</v>
      </c>
      <c r="B231" s="61" t="s">
        <v>835</v>
      </c>
      <c r="C231" s="61" t="s">
        <v>130</v>
      </c>
      <c r="D231" s="61" t="s">
        <v>188</v>
      </c>
      <c r="E231" s="61" t="s">
        <v>123</v>
      </c>
      <c r="F231" s="71">
        <f t="shared" si="45"/>
        <v>2356.4609999999998</v>
      </c>
      <c r="G231" s="71">
        <f t="shared" si="45"/>
        <v>2223.6680000000001</v>
      </c>
      <c r="H231" s="71">
        <f t="shared" si="39"/>
        <v>94.364727445096705</v>
      </c>
    </row>
    <row r="232" spans="1:8" ht="24" x14ac:dyDescent="0.2">
      <c r="A232" s="60" t="s">
        <v>124</v>
      </c>
      <c r="B232" s="61" t="s">
        <v>835</v>
      </c>
      <c r="C232" s="61" t="s">
        <v>130</v>
      </c>
      <c r="D232" s="61" t="s">
        <v>188</v>
      </c>
      <c r="E232" s="61" t="s">
        <v>125</v>
      </c>
      <c r="F232" s="71">
        <v>2356.4609999999998</v>
      </c>
      <c r="G232" s="71">
        <v>2223.6680000000001</v>
      </c>
      <c r="H232" s="71">
        <f t="shared" si="39"/>
        <v>94.364727445096705</v>
      </c>
    </row>
    <row r="233" spans="1:8" ht="24" x14ac:dyDescent="0.2">
      <c r="A233" s="54" t="s">
        <v>836</v>
      </c>
      <c r="B233" s="55" t="s">
        <v>837</v>
      </c>
      <c r="C233" s="55"/>
      <c r="D233" s="55"/>
      <c r="E233" s="55"/>
      <c r="F233" s="70">
        <f t="shared" si="45"/>
        <v>5129.5</v>
      </c>
      <c r="G233" s="70">
        <f t="shared" si="45"/>
        <v>4510.1639999999998</v>
      </c>
      <c r="H233" s="70">
        <f t="shared" si="39"/>
        <v>87.925996685836822</v>
      </c>
    </row>
    <row r="234" spans="1:8" x14ac:dyDescent="0.2">
      <c r="A234" s="75" t="s">
        <v>244</v>
      </c>
      <c r="B234" s="55" t="s">
        <v>837</v>
      </c>
      <c r="C234" s="55" t="s">
        <v>130</v>
      </c>
      <c r="D234" s="55"/>
      <c r="E234" s="55"/>
      <c r="F234" s="70">
        <f t="shared" ref="F234:G235" si="46">F235</f>
        <v>5129.5</v>
      </c>
      <c r="G234" s="70">
        <f t="shared" si="46"/>
        <v>4510.1639999999998</v>
      </c>
      <c r="H234" s="70">
        <f t="shared" si="39"/>
        <v>87.925996685836822</v>
      </c>
    </row>
    <row r="235" spans="1:8" x14ac:dyDescent="0.2">
      <c r="A235" s="75" t="s">
        <v>538</v>
      </c>
      <c r="B235" s="55" t="s">
        <v>837</v>
      </c>
      <c r="C235" s="55" t="s">
        <v>130</v>
      </c>
      <c r="D235" s="55" t="s">
        <v>188</v>
      </c>
      <c r="E235" s="55"/>
      <c r="F235" s="70">
        <f t="shared" si="46"/>
        <v>5129.5</v>
      </c>
      <c r="G235" s="70">
        <f t="shared" si="46"/>
        <v>4510.1639999999998</v>
      </c>
      <c r="H235" s="70">
        <f t="shared" si="39"/>
        <v>87.925996685836822</v>
      </c>
    </row>
    <row r="236" spans="1:8" x14ac:dyDescent="0.2">
      <c r="A236" s="60" t="s">
        <v>122</v>
      </c>
      <c r="B236" s="61" t="s">
        <v>837</v>
      </c>
      <c r="C236" s="61" t="s">
        <v>130</v>
      </c>
      <c r="D236" s="61" t="s">
        <v>188</v>
      </c>
      <c r="E236" s="61" t="s">
        <v>123</v>
      </c>
      <c r="F236" s="71">
        <f>F237</f>
        <v>5129.5</v>
      </c>
      <c r="G236" s="71">
        <f>G237</f>
        <v>4510.1639999999998</v>
      </c>
      <c r="H236" s="71">
        <f t="shared" si="39"/>
        <v>87.925996685836822</v>
      </c>
    </row>
    <row r="237" spans="1:8" ht="24" x14ac:dyDescent="0.2">
      <c r="A237" s="60" t="s">
        <v>124</v>
      </c>
      <c r="B237" s="61" t="s">
        <v>837</v>
      </c>
      <c r="C237" s="61" t="s">
        <v>130</v>
      </c>
      <c r="D237" s="61" t="s">
        <v>188</v>
      </c>
      <c r="E237" s="61" t="s">
        <v>125</v>
      </c>
      <c r="F237" s="71">
        <v>5129.5</v>
      </c>
      <c r="G237" s="71">
        <v>4510.1639999999998</v>
      </c>
      <c r="H237" s="71">
        <f t="shared" si="39"/>
        <v>87.925996685836822</v>
      </c>
    </row>
    <row r="238" spans="1:8" ht="24" x14ac:dyDescent="0.2">
      <c r="A238" s="96" t="s">
        <v>385</v>
      </c>
      <c r="B238" s="55" t="s">
        <v>367</v>
      </c>
      <c r="C238" s="55"/>
      <c r="D238" s="55"/>
      <c r="E238" s="55"/>
      <c r="F238" s="56">
        <f>F239</f>
        <v>19493.3</v>
      </c>
      <c r="G238" s="56">
        <f t="shared" ref="G238:G239" si="47">G239</f>
        <v>19208.883900000001</v>
      </c>
      <c r="H238" s="56">
        <f t="shared" si="39"/>
        <v>98.540954584395664</v>
      </c>
    </row>
    <row r="239" spans="1:8" ht="24" x14ac:dyDescent="0.2">
      <c r="A239" s="64" t="s">
        <v>500</v>
      </c>
      <c r="B239" s="65" t="s">
        <v>367</v>
      </c>
      <c r="C239" s="65"/>
      <c r="D239" s="65"/>
      <c r="E239" s="65"/>
      <c r="F239" s="66">
        <f>F240</f>
        <v>19493.3</v>
      </c>
      <c r="G239" s="66">
        <f t="shared" si="47"/>
        <v>19208.883900000001</v>
      </c>
      <c r="H239" s="66">
        <f t="shared" si="39"/>
        <v>98.540954584395664</v>
      </c>
    </row>
    <row r="240" spans="1:8" x14ac:dyDescent="0.2">
      <c r="A240" s="75" t="s">
        <v>244</v>
      </c>
      <c r="B240" s="55" t="s">
        <v>386</v>
      </c>
      <c r="C240" s="55" t="s">
        <v>130</v>
      </c>
      <c r="D240" s="55"/>
      <c r="E240" s="65"/>
      <c r="F240" s="66">
        <f>F241+F245</f>
        <v>19493.3</v>
      </c>
      <c r="G240" s="66">
        <f>G241+G245</f>
        <v>19208.883900000001</v>
      </c>
      <c r="H240" s="66">
        <f t="shared" si="39"/>
        <v>98.540954584395664</v>
      </c>
    </row>
    <row r="241" spans="1:8" x14ac:dyDescent="0.2">
      <c r="A241" s="64" t="s">
        <v>384</v>
      </c>
      <c r="B241" s="55" t="s">
        <v>386</v>
      </c>
      <c r="C241" s="55" t="s">
        <v>130</v>
      </c>
      <c r="D241" s="55" t="s">
        <v>130</v>
      </c>
      <c r="E241" s="65"/>
      <c r="F241" s="66">
        <f t="shared" ref="F241:G243" si="48">F242</f>
        <v>18780.3</v>
      </c>
      <c r="G241" s="66">
        <f t="shared" si="48"/>
        <v>18753.526519999999</v>
      </c>
      <c r="H241" s="66">
        <f t="shared" si="39"/>
        <v>99.857438486073164</v>
      </c>
    </row>
    <row r="242" spans="1:8" x14ac:dyDescent="0.2">
      <c r="A242" s="96" t="s">
        <v>350</v>
      </c>
      <c r="B242" s="55" t="s">
        <v>386</v>
      </c>
      <c r="C242" s="55" t="s">
        <v>130</v>
      </c>
      <c r="D242" s="55" t="s">
        <v>130</v>
      </c>
      <c r="E242" s="55"/>
      <c r="F242" s="56">
        <f t="shared" si="48"/>
        <v>18780.3</v>
      </c>
      <c r="G242" s="56">
        <f t="shared" si="48"/>
        <v>18753.526519999999</v>
      </c>
      <c r="H242" s="56">
        <f t="shared" si="39"/>
        <v>99.857438486073164</v>
      </c>
    </row>
    <row r="243" spans="1:8" ht="36" x14ac:dyDescent="0.2">
      <c r="A243" s="60" t="s">
        <v>112</v>
      </c>
      <c r="B243" s="61" t="s">
        <v>386</v>
      </c>
      <c r="C243" s="61" t="s">
        <v>130</v>
      </c>
      <c r="D243" s="61" t="s">
        <v>130</v>
      </c>
      <c r="E243" s="61" t="s">
        <v>113</v>
      </c>
      <c r="F243" s="62">
        <f t="shared" si="48"/>
        <v>18780.3</v>
      </c>
      <c r="G243" s="62">
        <f t="shared" si="48"/>
        <v>18753.526519999999</v>
      </c>
      <c r="H243" s="62">
        <f t="shared" si="39"/>
        <v>99.857438486073164</v>
      </c>
    </row>
    <row r="244" spans="1:8" x14ac:dyDescent="0.2">
      <c r="A244" s="60" t="s">
        <v>114</v>
      </c>
      <c r="B244" s="61" t="s">
        <v>386</v>
      </c>
      <c r="C244" s="61" t="s">
        <v>130</v>
      </c>
      <c r="D244" s="61" t="s">
        <v>130</v>
      </c>
      <c r="E244" s="61" t="s">
        <v>115</v>
      </c>
      <c r="F244" s="118">
        <v>18780.3</v>
      </c>
      <c r="G244" s="118">
        <v>18753.526519999999</v>
      </c>
      <c r="H244" s="118">
        <f t="shared" si="39"/>
        <v>99.857438486073164</v>
      </c>
    </row>
    <row r="245" spans="1:8" x14ac:dyDescent="0.2">
      <c r="A245" s="96" t="s">
        <v>120</v>
      </c>
      <c r="B245" s="55" t="s">
        <v>387</v>
      </c>
      <c r="C245" s="55"/>
      <c r="D245" s="55"/>
      <c r="E245" s="55"/>
      <c r="F245" s="56">
        <f t="shared" ref="F245:G246" si="49">F246</f>
        <v>713</v>
      </c>
      <c r="G245" s="56">
        <f t="shared" si="49"/>
        <v>455.35737999999992</v>
      </c>
      <c r="H245" s="56">
        <f t="shared" si="39"/>
        <v>63.864990182328185</v>
      </c>
    </row>
    <row r="246" spans="1:8" x14ac:dyDescent="0.2">
      <c r="A246" s="75" t="s">
        <v>244</v>
      </c>
      <c r="B246" s="55" t="s">
        <v>387</v>
      </c>
      <c r="C246" s="55" t="s">
        <v>130</v>
      </c>
      <c r="D246" s="55"/>
      <c r="E246" s="55"/>
      <c r="F246" s="56">
        <f t="shared" si="49"/>
        <v>713</v>
      </c>
      <c r="G246" s="56">
        <f t="shared" si="49"/>
        <v>455.35737999999992</v>
      </c>
      <c r="H246" s="56">
        <f t="shared" si="39"/>
        <v>63.864990182328185</v>
      </c>
    </row>
    <row r="247" spans="1:8" x14ac:dyDescent="0.2">
      <c r="A247" s="64" t="s">
        <v>384</v>
      </c>
      <c r="B247" s="55" t="s">
        <v>387</v>
      </c>
      <c r="C247" s="55" t="s">
        <v>130</v>
      </c>
      <c r="D247" s="55" t="s">
        <v>130</v>
      </c>
      <c r="E247" s="55"/>
      <c r="F247" s="56">
        <f>F248+F250</f>
        <v>713</v>
      </c>
      <c r="G247" s="56">
        <f>G248+G250</f>
        <v>455.35737999999992</v>
      </c>
      <c r="H247" s="56">
        <f t="shared" si="39"/>
        <v>63.864990182328185</v>
      </c>
    </row>
    <row r="248" spans="1:8" x14ac:dyDescent="0.2">
      <c r="A248" s="60" t="s">
        <v>122</v>
      </c>
      <c r="B248" s="61" t="s">
        <v>387</v>
      </c>
      <c r="C248" s="61" t="s">
        <v>130</v>
      </c>
      <c r="D248" s="61" t="s">
        <v>130</v>
      </c>
      <c r="E248" s="61" t="s">
        <v>123</v>
      </c>
      <c r="F248" s="62">
        <f>F249</f>
        <v>650</v>
      </c>
      <c r="G248" s="62">
        <f>G249</f>
        <v>455.35737999999992</v>
      </c>
      <c r="H248" s="62">
        <f t="shared" si="39"/>
        <v>70.054981538461519</v>
      </c>
    </row>
    <row r="249" spans="1:8" ht="24" x14ac:dyDescent="0.2">
      <c r="A249" s="60" t="s">
        <v>124</v>
      </c>
      <c r="B249" s="61" t="s">
        <v>387</v>
      </c>
      <c r="C249" s="61" t="s">
        <v>130</v>
      </c>
      <c r="D249" s="61" t="s">
        <v>130</v>
      </c>
      <c r="E249" s="61" t="s">
        <v>125</v>
      </c>
      <c r="F249" s="118">
        <v>650</v>
      </c>
      <c r="G249" s="118">
        <v>455.35737999999992</v>
      </c>
      <c r="H249" s="118">
        <f t="shared" si="39"/>
        <v>70.054981538461519</v>
      </c>
    </row>
    <row r="250" spans="1:8" x14ac:dyDescent="0.2">
      <c r="A250" s="60" t="s">
        <v>126</v>
      </c>
      <c r="B250" s="61" t="s">
        <v>387</v>
      </c>
      <c r="C250" s="61" t="s">
        <v>130</v>
      </c>
      <c r="D250" s="61" t="s">
        <v>130</v>
      </c>
      <c r="E250" s="61" t="s">
        <v>127</v>
      </c>
      <c r="F250" s="118">
        <f>F251</f>
        <v>63</v>
      </c>
      <c r="G250" s="133">
        <f t="shared" ref="G250" si="50">G251</f>
        <v>0</v>
      </c>
      <c r="H250" s="133">
        <f t="shared" si="39"/>
        <v>0</v>
      </c>
    </row>
    <row r="251" spans="1:8" x14ac:dyDescent="0.2">
      <c r="A251" s="60" t="s">
        <v>128</v>
      </c>
      <c r="B251" s="61" t="s">
        <v>387</v>
      </c>
      <c r="C251" s="61" t="s">
        <v>130</v>
      </c>
      <c r="D251" s="61" t="s">
        <v>130</v>
      </c>
      <c r="E251" s="61" t="s">
        <v>129</v>
      </c>
      <c r="F251" s="62">
        <v>63</v>
      </c>
      <c r="G251" s="71">
        <v>0</v>
      </c>
      <c r="H251" s="71">
        <f t="shared" si="39"/>
        <v>0</v>
      </c>
    </row>
    <row r="252" spans="1:8" ht="27" x14ac:dyDescent="0.2">
      <c r="A252" s="136" t="s">
        <v>196</v>
      </c>
      <c r="B252" s="100" t="s">
        <v>197</v>
      </c>
      <c r="C252" s="126"/>
      <c r="D252" s="126"/>
      <c r="E252" s="100"/>
      <c r="F252" s="135">
        <f>F253+F258</f>
        <v>600</v>
      </c>
      <c r="G252" s="135">
        <f>G253+G258</f>
        <v>99</v>
      </c>
      <c r="H252" s="135">
        <f t="shared" si="39"/>
        <v>16.5</v>
      </c>
    </row>
    <row r="253" spans="1:8" ht="108" x14ac:dyDescent="0.2">
      <c r="A253" s="146" t="s">
        <v>573</v>
      </c>
      <c r="B253" s="55" t="s">
        <v>200</v>
      </c>
      <c r="C253" s="55"/>
      <c r="D253" s="55"/>
      <c r="E253" s="55"/>
      <c r="F253" s="83">
        <f t="shared" ref="F253:G261" si="51">F254</f>
        <v>500</v>
      </c>
      <c r="G253" s="83">
        <f t="shared" si="51"/>
        <v>0</v>
      </c>
      <c r="H253" s="83">
        <f t="shared" si="39"/>
        <v>0</v>
      </c>
    </row>
    <row r="254" spans="1:8" x14ac:dyDescent="0.2">
      <c r="A254" s="82" t="s">
        <v>193</v>
      </c>
      <c r="B254" s="55" t="s">
        <v>200</v>
      </c>
      <c r="C254" s="55" t="s">
        <v>107</v>
      </c>
      <c r="D254" s="55"/>
      <c r="E254" s="55"/>
      <c r="F254" s="83">
        <f t="shared" si="51"/>
        <v>500</v>
      </c>
      <c r="G254" s="83">
        <f t="shared" si="51"/>
        <v>0</v>
      </c>
      <c r="H254" s="83">
        <f t="shared" si="39"/>
        <v>0</v>
      </c>
    </row>
    <row r="255" spans="1:8" x14ac:dyDescent="0.2">
      <c r="A255" s="82" t="s">
        <v>540</v>
      </c>
      <c r="B255" s="55" t="s">
        <v>200</v>
      </c>
      <c r="C255" s="55" t="s">
        <v>107</v>
      </c>
      <c r="D255" s="55" t="s">
        <v>195</v>
      </c>
      <c r="E255" s="55"/>
      <c r="F255" s="83">
        <f t="shared" si="51"/>
        <v>500</v>
      </c>
      <c r="G255" s="83">
        <f t="shared" si="51"/>
        <v>0</v>
      </c>
      <c r="H255" s="83">
        <f t="shared" ref="H255:H302" si="52">G255/F255*100</f>
        <v>0</v>
      </c>
    </row>
    <row r="256" spans="1:8" x14ac:dyDescent="0.2">
      <c r="A256" s="60" t="s">
        <v>122</v>
      </c>
      <c r="B256" s="61" t="s">
        <v>200</v>
      </c>
      <c r="C256" s="61" t="s">
        <v>107</v>
      </c>
      <c r="D256" s="61" t="s">
        <v>195</v>
      </c>
      <c r="E256" s="61" t="s">
        <v>123</v>
      </c>
      <c r="F256" s="84">
        <f t="shared" si="51"/>
        <v>500</v>
      </c>
      <c r="G256" s="84">
        <f t="shared" si="51"/>
        <v>0</v>
      </c>
      <c r="H256" s="84">
        <f t="shared" si="52"/>
        <v>0</v>
      </c>
    </row>
    <row r="257" spans="1:8" ht="24" x14ac:dyDescent="0.2">
      <c r="A257" s="60" t="s">
        <v>124</v>
      </c>
      <c r="B257" s="61" t="s">
        <v>200</v>
      </c>
      <c r="C257" s="61" t="s">
        <v>107</v>
      </c>
      <c r="D257" s="61" t="s">
        <v>195</v>
      </c>
      <c r="E257" s="61" t="s">
        <v>125</v>
      </c>
      <c r="F257" s="71">
        <v>500</v>
      </c>
      <c r="G257" s="71">
        <v>0</v>
      </c>
      <c r="H257" s="71">
        <f t="shared" si="52"/>
        <v>0</v>
      </c>
    </row>
    <row r="258" spans="1:8" ht="24" x14ac:dyDescent="0.2">
      <c r="A258" s="75" t="s">
        <v>583</v>
      </c>
      <c r="B258" s="55" t="s">
        <v>744</v>
      </c>
      <c r="C258" s="55"/>
      <c r="D258" s="55"/>
      <c r="E258" s="55"/>
      <c r="F258" s="83">
        <f t="shared" si="51"/>
        <v>100</v>
      </c>
      <c r="G258" s="83">
        <f t="shared" si="51"/>
        <v>99</v>
      </c>
      <c r="H258" s="83">
        <f t="shared" si="52"/>
        <v>99</v>
      </c>
    </row>
    <row r="259" spans="1:8" x14ac:dyDescent="0.2">
      <c r="A259" s="82" t="s">
        <v>193</v>
      </c>
      <c r="B259" s="55" t="s">
        <v>744</v>
      </c>
      <c r="C259" s="55" t="s">
        <v>107</v>
      </c>
      <c r="D259" s="55"/>
      <c r="E259" s="55"/>
      <c r="F259" s="83">
        <f t="shared" si="51"/>
        <v>100</v>
      </c>
      <c r="G259" s="83">
        <f t="shared" si="51"/>
        <v>99</v>
      </c>
      <c r="H259" s="83">
        <f t="shared" si="52"/>
        <v>99</v>
      </c>
    </row>
    <row r="260" spans="1:8" x14ac:dyDescent="0.2">
      <c r="A260" s="82" t="s">
        <v>540</v>
      </c>
      <c r="B260" s="55" t="s">
        <v>744</v>
      </c>
      <c r="C260" s="55" t="s">
        <v>107</v>
      </c>
      <c r="D260" s="55" t="s">
        <v>195</v>
      </c>
      <c r="E260" s="55"/>
      <c r="F260" s="83">
        <f t="shared" si="51"/>
        <v>100</v>
      </c>
      <c r="G260" s="83">
        <f t="shared" si="51"/>
        <v>99</v>
      </c>
      <c r="H260" s="83">
        <f t="shared" si="52"/>
        <v>99</v>
      </c>
    </row>
    <row r="261" spans="1:8" ht="24" x14ac:dyDescent="0.2">
      <c r="A261" s="92" t="s">
        <v>236</v>
      </c>
      <c r="B261" s="61" t="s">
        <v>744</v>
      </c>
      <c r="C261" s="61" t="s">
        <v>107</v>
      </c>
      <c r="D261" s="61" t="s">
        <v>195</v>
      </c>
      <c r="E261" s="61" t="s">
        <v>123</v>
      </c>
      <c r="F261" s="84">
        <f t="shared" si="51"/>
        <v>100</v>
      </c>
      <c r="G261" s="84">
        <f t="shared" si="51"/>
        <v>99</v>
      </c>
      <c r="H261" s="84">
        <f t="shared" si="52"/>
        <v>99</v>
      </c>
    </row>
    <row r="262" spans="1:8" ht="36" x14ac:dyDescent="0.2">
      <c r="A262" s="92" t="s">
        <v>332</v>
      </c>
      <c r="B262" s="61" t="s">
        <v>744</v>
      </c>
      <c r="C262" s="61" t="s">
        <v>107</v>
      </c>
      <c r="D262" s="61" t="s">
        <v>195</v>
      </c>
      <c r="E262" s="61" t="s">
        <v>125</v>
      </c>
      <c r="F262" s="71">
        <v>100</v>
      </c>
      <c r="G262" s="71">
        <v>99</v>
      </c>
      <c r="H262" s="71">
        <f t="shared" si="52"/>
        <v>99</v>
      </c>
    </row>
    <row r="263" spans="1:8" ht="27" x14ac:dyDescent="0.2">
      <c r="A263" s="152" t="s">
        <v>575</v>
      </c>
      <c r="B263" s="149" t="s">
        <v>162</v>
      </c>
      <c r="C263" s="100"/>
      <c r="D263" s="100"/>
      <c r="E263" s="111"/>
      <c r="F263" s="107">
        <f>F264+F270</f>
        <v>600</v>
      </c>
      <c r="G263" s="107">
        <f>G264+G270</f>
        <v>550</v>
      </c>
      <c r="H263" s="107">
        <f t="shared" si="52"/>
        <v>91.666666666666657</v>
      </c>
    </row>
    <row r="264" spans="1:8" ht="36" x14ac:dyDescent="0.2">
      <c r="A264" s="138" t="s">
        <v>163</v>
      </c>
      <c r="B264" s="68" t="s">
        <v>577</v>
      </c>
      <c r="C264" s="65"/>
      <c r="D264" s="65"/>
      <c r="E264" s="81"/>
      <c r="F264" s="72">
        <f>F265</f>
        <v>450</v>
      </c>
      <c r="G264" s="72">
        <f t="shared" ref="G264:G268" si="53">G265</f>
        <v>400</v>
      </c>
      <c r="H264" s="72">
        <f t="shared" si="52"/>
        <v>88.888888888888886</v>
      </c>
    </row>
    <row r="265" spans="1:8" ht="36" x14ac:dyDescent="0.2">
      <c r="A265" s="96" t="s">
        <v>164</v>
      </c>
      <c r="B265" s="76" t="s">
        <v>576</v>
      </c>
      <c r="C265" s="55"/>
      <c r="D265" s="55"/>
      <c r="E265" s="80"/>
      <c r="F265" s="70">
        <f t="shared" ref="F265:F268" si="54">F266</f>
        <v>450</v>
      </c>
      <c r="G265" s="70">
        <f t="shared" si="53"/>
        <v>400</v>
      </c>
      <c r="H265" s="70">
        <f t="shared" si="52"/>
        <v>88.888888888888886</v>
      </c>
    </row>
    <row r="266" spans="1:8" x14ac:dyDescent="0.2">
      <c r="A266" s="54" t="s">
        <v>102</v>
      </c>
      <c r="B266" s="76" t="s">
        <v>576</v>
      </c>
      <c r="C266" s="55" t="s">
        <v>103</v>
      </c>
      <c r="D266" s="55"/>
      <c r="E266" s="80"/>
      <c r="F266" s="70">
        <f t="shared" si="54"/>
        <v>450</v>
      </c>
      <c r="G266" s="70">
        <f t="shared" si="53"/>
        <v>400</v>
      </c>
      <c r="H266" s="70">
        <f t="shared" si="52"/>
        <v>88.888888888888886</v>
      </c>
    </row>
    <row r="267" spans="1:8" x14ac:dyDescent="0.2">
      <c r="A267" s="54" t="s">
        <v>136</v>
      </c>
      <c r="B267" s="76" t="s">
        <v>576</v>
      </c>
      <c r="C267" s="55" t="s">
        <v>103</v>
      </c>
      <c r="D267" s="55" t="s">
        <v>137</v>
      </c>
      <c r="E267" s="80"/>
      <c r="F267" s="70">
        <f t="shared" si="54"/>
        <v>450</v>
      </c>
      <c r="G267" s="70">
        <f t="shared" si="53"/>
        <v>400</v>
      </c>
      <c r="H267" s="70">
        <f t="shared" si="52"/>
        <v>88.888888888888886</v>
      </c>
    </row>
    <row r="268" spans="1:8" x14ac:dyDescent="0.2">
      <c r="A268" s="60" t="s">
        <v>122</v>
      </c>
      <c r="B268" s="69" t="s">
        <v>576</v>
      </c>
      <c r="C268" s="61" t="s">
        <v>103</v>
      </c>
      <c r="D268" s="61" t="s">
        <v>137</v>
      </c>
      <c r="E268" s="73">
        <v>200</v>
      </c>
      <c r="F268" s="71">
        <f t="shared" si="54"/>
        <v>450</v>
      </c>
      <c r="G268" s="71">
        <f t="shared" si="53"/>
        <v>400</v>
      </c>
      <c r="H268" s="71">
        <f t="shared" si="52"/>
        <v>88.888888888888886</v>
      </c>
    </row>
    <row r="269" spans="1:8" ht="24" x14ac:dyDescent="0.2">
      <c r="A269" s="60" t="s">
        <v>124</v>
      </c>
      <c r="B269" s="69" t="s">
        <v>576</v>
      </c>
      <c r="C269" s="61" t="s">
        <v>103</v>
      </c>
      <c r="D269" s="61" t="s">
        <v>137</v>
      </c>
      <c r="E269" s="73">
        <v>240</v>
      </c>
      <c r="F269" s="118">
        <v>450</v>
      </c>
      <c r="G269" s="133">
        <v>400</v>
      </c>
      <c r="H269" s="133">
        <f t="shared" si="52"/>
        <v>88.888888888888886</v>
      </c>
    </row>
    <row r="270" spans="1:8" x14ac:dyDescent="0.2">
      <c r="A270" s="64" t="s">
        <v>578</v>
      </c>
      <c r="B270" s="68" t="s">
        <v>579</v>
      </c>
      <c r="C270" s="65"/>
      <c r="D270" s="65"/>
      <c r="E270" s="81"/>
      <c r="F270" s="72">
        <f t="shared" ref="F270:G274" si="55">F271</f>
        <v>150</v>
      </c>
      <c r="G270" s="72">
        <f t="shared" si="55"/>
        <v>150</v>
      </c>
      <c r="H270" s="72">
        <f t="shared" si="52"/>
        <v>100</v>
      </c>
    </row>
    <row r="271" spans="1:8" ht="48" x14ac:dyDescent="0.2">
      <c r="A271" s="54" t="s">
        <v>580</v>
      </c>
      <c r="B271" s="76" t="s">
        <v>581</v>
      </c>
      <c r="C271" s="65"/>
      <c r="D271" s="65"/>
      <c r="E271" s="81"/>
      <c r="F271" s="70">
        <f t="shared" si="55"/>
        <v>150</v>
      </c>
      <c r="G271" s="70">
        <f t="shared" si="55"/>
        <v>150</v>
      </c>
      <c r="H271" s="70">
        <f t="shared" si="52"/>
        <v>100</v>
      </c>
    </row>
    <row r="272" spans="1:8" x14ac:dyDescent="0.2">
      <c r="A272" s="54" t="s">
        <v>102</v>
      </c>
      <c r="B272" s="76" t="s">
        <v>581</v>
      </c>
      <c r="C272" s="55" t="s">
        <v>103</v>
      </c>
      <c r="D272" s="55"/>
      <c r="E272" s="80"/>
      <c r="F272" s="70">
        <f t="shared" si="55"/>
        <v>150</v>
      </c>
      <c r="G272" s="70">
        <f t="shared" si="55"/>
        <v>150</v>
      </c>
      <c r="H272" s="70">
        <f t="shared" si="52"/>
        <v>100</v>
      </c>
    </row>
    <row r="273" spans="1:8" x14ac:dyDescent="0.2">
      <c r="A273" s="54" t="s">
        <v>136</v>
      </c>
      <c r="B273" s="76" t="s">
        <v>581</v>
      </c>
      <c r="C273" s="55" t="s">
        <v>103</v>
      </c>
      <c r="D273" s="55" t="s">
        <v>137</v>
      </c>
      <c r="E273" s="80"/>
      <c r="F273" s="70">
        <f t="shared" si="55"/>
        <v>150</v>
      </c>
      <c r="G273" s="70">
        <f t="shared" si="55"/>
        <v>150</v>
      </c>
      <c r="H273" s="70">
        <f t="shared" si="52"/>
        <v>100</v>
      </c>
    </row>
    <row r="274" spans="1:8" x14ac:dyDescent="0.2">
      <c r="A274" s="60" t="s">
        <v>122</v>
      </c>
      <c r="B274" s="69" t="s">
        <v>581</v>
      </c>
      <c r="C274" s="61" t="s">
        <v>103</v>
      </c>
      <c r="D274" s="61" t="s">
        <v>137</v>
      </c>
      <c r="E274" s="73">
        <v>200</v>
      </c>
      <c r="F274" s="71">
        <f t="shared" si="55"/>
        <v>150</v>
      </c>
      <c r="G274" s="71">
        <f t="shared" si="55"/>
        <v>150</v>
      </c>
      <c r="H274" s="71">
        <f t="shared" si="52"/>
        <v>100</v>
      </c>
    </row>
    <row r="275" spans="1:8" ht="24" x14ac:dyDescent="0.2">
      <c r="A275" s="60" t="s">
        <v>124</v>
      </c>
      <c r="B275" s="69" t="s">
        <v>581</v>
      </c>
      <c r="C275" s="61" t="s">
        <v>103</v>
      </c>
      <c r="D275" s="61" t="s">
        <v>137</v>
      </c>
      <c r="E275" s="73">
        <v>240</v>
      </c>
      <c r="F275" s="62">
        <v>150</v>
      </c>
      <c r="G275" s="62">
        <v>150</v>
      </c>
      <c r="H275" s="62">
        <f t="shared" si="52"/>
        <v>100</v>
      </c>
    </row>
    <row r="276" spans="1:8" ht="13.5" x14ac:dyDescent="0.2">
      <c r="A276" s="101" t="s">
        <v>541</v>
      </c>
      <c r="B276" s="100" t="s">
        <v>459</v>
      </c>
      <c r="C276" s="100"/>
      <c r="D276" s="100"/>
      <c r="E276" s="100"/>
      <c r="F276" s="99">
        <f>F277+F377+F400+F423</f>
        <v>5291997.7564799991</v>
      </c>
      <c r="G276" s="99">
        <f>G277+G377+G400+G423</f>
        <v>5290178.19099</v>
      </c>
      <c r="H276" s="99">
        <f t="shared" si="52"/>
        <v>99.965616661727211</v>
      </c>
    </row>
    <row r="277" spans="1:8" x14ac:dyDescent="0.2">
      <c r="A277" s="54" t="s">
        <v>460</v>
      </c>
      <c r="B277" s="55" t="s">
        <v>461</v>
      </c>
      <c r="C277" s="55"/>
      <c r="D277" s="55"/>
      <c r="E277" s="55"/>
      <c r="F277" s="56">
        <f>F278+F284+F296+F290+F302+F307++F319+F324+F330+F342+F348+F336+F354+F360+F366+F372</f>
        <v>5198376.1664799992</v>
      </c>
      <c r="G277" s="56">
        <f>G278+G284+G296+G290+G302+G307++G319+G324+G330+G342+G348+G336+G354+G360+G366+G372</f>
        <v>5197281.65142</v>
      </c>
      <c r="H277" s="56">
        <f t="shared" si="52"/>
        <v>99.97894505851545</v>
      </c>
    </row>
    <row r="278" spans="1:8" ht="24" x14ac:dyDescent="0.2">
      <c r="A278" s="64" t="s">
        <v>462</v>
      </c>
      <c r="B278" s="65" t="s">
        <v>463</v>
      </c>
      <c r="C278" s="65"/>
      <c r="D278" s="65"/>
      <c r="E278" s="65"/>
      <c r="F278" s="66">
        <f t="shared" ref="F278:G280" si="56">F279</f>
        <v>1007564.6682599997</v>
      </c>
      <c r="G278" s="66">
        <f t="shared" si="56"/>
        <v>1007506.25614</v>
      </c>
      <c r="H278" s="66">
        <f t="shared" si="52"/>
        <v>99.994202643081891</v>
      </c>
    </row>
    <row r="279" spans="1:8" x14ac:dyDescent="0.2">
      <c r="A279" s="54" t="s">
        <v>251</v>
      </c>
      <c r="B279" s="55" t="s">
        <v>464</v>
      </c>
      <c r="C279" s="55" t="s">
        <v>252</v>
      </c>
      <c r="D279" s="55"/>
      <c r="E279" s="55"/>
      <c r="F279" s="56">
        <f t="shared" si="56"/>
        <v>1007564.6682599997</v>
      </c>
      <c r="G279" s="56">
        <f t="shared" si="56"/>
        <v>1007506.25614</v>
      </c>
      <c r="H279" s="56">
        <f t="shared" si="52"/>
        <v>99.994202643081891</v>
      </c>
    </row>
    <row r="280" spans="1:8" x14ac:dyDescent="0.2">
      <c r="A280" s="54" t="s">
        <v>457</v>
      </c>
      <c r="B280" s="55" t="s">
        <v>464</v>
      </c>
      <c r="C280" s="55" t="s">
        <v>252</v>
      </c>
      <c r="D280" s="55" t="s">
        <v>103</v>
      </c>
      <c r="E280" s="55"/>
      <c r="F280" s="56">
        <f t="shared" si="56"/>
        <v>1007564.6682599997</v>
      </c>
      <c r="G280" s="56">
        <f t="shared" si="56"/>
        <v>1007506.25614</v>
      </c>
      <c r="H280" s="56">
        <f t="shared" si="52"/>
        <v>99.994202643081891</v>
      </c>
    </row>
    <row r="281" spans="1:8" ht="24" x14ac:dyDescent="0.2">
      <c r="A281" s="60" t="s">
        <v>236</v>
      </c>
      <c r="B281" s="61" t="s">
        <v>464</v>
      </c>
      <c r="C281" s="61" t="s">
        <v>252</v>
      </c>
      <c r="D281" s="61" t="s">
        <v>103</v>
      </c>
      <c r="E281" s="61" t="s">
        <v>237</v>
      </c>
      <c r="F281" s="118">
        <f>F282+F283</f>
        <v>1007564.6682599997</v>
      </c>
      <c r="G281" s="118">
        <f>G282+G283</f>
        <v>1007506.25614</v>
      </c>
      <c r="H281" s="118">
        <f t="shared" si="52"/>
        <v>99.994202643081891</v>
      </c>
    </row>
    <row r="282" spans="1:8" x14ac:dyDescent="0.2">
      <c r="A282" s="60" t="s">
        <v>238</v>
      </c>
      <c r="B282" s="61" t="s">
        <v>464</v>
      </c>
      <c r="C282" s="61" t="s">
        <v>252</v>
      </c>
      <c r="D282" s="61" t="s">
        <v>103</v>
      </c>
      <c r="E282" s="61" t="s">
        <v>239</v>
      </c>
      <c r="F282" s="62">
        <v>901571.27350999974</v>
      </c>
      <c r="G282" s="62">
        <v>901538.83690999995</v>
      </c>
      <c r="H282" s="62">
        <f t="shared" si="52"/>
        <v>99.996402214561087</v>
      </c>
    </row>
    <row r="283" spans="1:8" x14ac:dyDescent="0.2">
      <c r="A283" s="60" t="s">
        <v>260</v>
      </c>
      <c r="B283" s="61" t="s">
        <v>464</v>
      </c>
      <c r="C283" s="61" t="s">
        <v>252</v>
      </c>
      <c r="D283" s="61" t="s">
        <v>103</v>
      </c>
      <c r="E283" s="61" t="s">
        <v>261</v>
      </c>
      <c r="F283" s="62">
        <v>105993.39475000001</v>
      </c>
      <c r="G283" s="118">
        <v>105967.41923</v>
      </c>
      <c r="H283" s="118">
        <f t="shared" si="52"/>
        <v>99.975493265348021</v>
      </c>
    </row>
    <row r="284" spans="1:8" ht="48" x14ac:dyDescent="0.2">
      <c r="A284" s="64" t="s">
        <v>465</v>
      </c>
      <c r="B284" s="65" t="s">
        <v>595</v>
      </c>
      <c r="C284" s="65"/>
      <c r="D284" s="65"/>
      <c r="E284" s="65"/>
      <c r="F284" s="72">
        <f t="shared" ref="F284:G286" si="57">F285</f>
        <v>1264654.2</v>
      </c>
      <c r="G284" s="72">
        <f t="shared" si="57"/>
        <v>1264643.1239900002</v>
      </c>
      <c r="H284" s="72">
        <f t="shared" si="52"/>
        <v>99.999124186674919</v>
      </c>
    </row>
    <row r="285" spans="1:8" x14ac:dyDescent="0.2">
      <c r="A285" s="54" t="s">
        <v>251</v>
      </c>
      <c r="B285" s="55" t="s">
        <v>595</v>
      </c>
      <c r="C285" s="55" t="s">
        <v>252</v>
      </c>
      <c r="D285" s="55"/>
      <c r="E285" s="55"/>
      <c r="F285" s="70">
        <f t="shared" si="57"/>
        <v>1264654.2</v>
      </c>
      <c r="G285" s="70">
        <f t="shared" si="57"/>
        <v>1264643.1239900002</v>
      </c>
      <c r="H285" s="70">
        <f t="shared" si="52"/>
        <v>99.999124186674919</v>
      </c>
    </row>
    <row r="286" spans="1:8" x14ac:dyDescent="0.2">
      <c r="A286" s="54" t="s">
        <v>457</v>
      </c>
      <c r="B286" s="55" t="s">
        <v>595</v>
      </c>
      <c r="C286" s="55" t="s">
        <v>252</v>
      </c>
      <c r="D286" s="55" t="s">
        <v>103</v>
      </c>
      <c r="E286" s="55"/>
      <c r="F286" s="70">
        <f t="shared" si="57"/>
        <v>1264654.2</v>
      </c>
      <c r="G286" s="70">
        <f t="shared" si="57"/>
        <v>1264643.1239900002</v>
      </c>
      <c r="H286" s="70">
        <f t="shared" si="52"/>
        <v>99.999124186674919</v>
      </c>
    </row>
    <row r="287" spans="1:8" ht="24" x14ac:dyDescent="0.2">
      <c r="A287" s="60" t="s">
        <v>236</v>
      </c>
      <c r="B287" s="61" t="s">
        <v>595</v>
      </c>
      <c r="C287" s="61" t="s">
        <v>252</v>
      </c>
      <c r="D287" s="61" t="s">
        <v>103</v>
      </c>
      <c r="E287" s="61" t="s">
        <v>237</v>
      </c>
      <c r="F287" s="71">
        <f>F288+F289</f>
        <v>1264654.2</v>
      </c>
      <c r="G287" s="71">
        <f>G288+G289</f>
        <v>1264643.1239900002</v>
      </c>
      <c r="H287" s="71">
        <f t="shared" si="52"/>
        <v>99.999124186674919</v>
      </c>
    </row>
    <row r="288" spans="1:8" x14ac:dyDescent="0.2">
      <c r="A288" s="60" t="s">
        <v>238</v>
      </c>
      <c r="B288" s="61" t="s">
        <v>595</v>
      </c>
      <c r="C288" s="61" t="s">
        <v>252</v>
      </c>
      <c r="D288" s="61" t="s">
        <v>103</v>
      </c>
      <c r="E288" s="61" t="s">
        <v>239</v>
      </c>
      <c r="F288" s="118">
        <v>1157945.4657699999</v>
      </c>
      <c r="G288" s="62">
        <v>1157934.3924300002</v>
      </c>
      <c r="H288" s="62">
        <f t="shared" si="52"/>
        <v>99.999043707987383</v>
      </c>
    </row>
    <row r="289" spans="1:8" x14ac:dyDescent="0.2">
      <c r="A289" s="60" t="s">
        <v>260</v>
      </c>
      <c r="B289" s="61" t="s">
        <v>595</v>
      </c>
      <c r="C289" s="61" t="s">
        <v>252</v>
      </c>
      <c r="D289" s="61" t="s">
        <v>103</v>
      </c>
      <c r="E289" s="61" t="s">
        <v>261</v>
      </c>
      <c r="F289" s="118">
        <v>106708.73422999999</v>
      </c>
      <c r="G289" s="62">
        <v>106708.73156</v>
      </c>
      <c r="H289" s="62">
        <f t="shared" si="52"/>
        <v>99.999997497861813</v>
      </c>
    </row>
    <row r="290" spans="1:8" ht="24" x14ac:dyDescent="0.2">
      <c r="A290" s="96" t="s">
        <v>467</v>
      </c>
      <c r="B290" s="95" t="s">
        <v>468</v>
      </c>
      <c r="C290" s="95"/>
      <c r="D290" s="95"/>
      <c r="E290" s="95"/>
      <c r="F290" s="120">
        <f t="shared" ref="F290:G292" si="58">F291</f>
        <v>525967.10061999992</v>
      </c>
      <c r="G290" s="120">
        <f t="shared" si="58"/>
        <v>525455.04578999989</v>
      </c>
      <c r="H290" s="120">
        <f t="shared" si="52"/>
        <v>99.902645083809148</v>
      </c>
    </row>
    <row r="291" spans="1:8" x14ac:dyDescent="0.2">
      <c r="A291" s="96" t="s">
        <v>251</v>
      </c>
      <c r="B291" s="95" t="s">
        <v>469</v>
      </c>
      <c r="C291" s="95" t="s">
        <v>252</v>
      </c>
      <c r="D291" s="95"/>
      <c r="E291" s="95"/>
      <c r="F291" s="120">
        <f t="shared" si="58"/>
        <v>525967.10061999992</v>
      </c>
      <c r="G291" s="120">
        <f t="shared" si="58"/>
        <v>525455.04578999989</v>
      </c>
      <c r="H291" s="120">
        <f t="shared" si="52"/>
        <v>99.902645083809148</v>
      </c>
    </row>
    <row r="292" spans="1:8" x14ac:dyDescent="0.2">
      <c r="A292" s="96" t="s">
        <v>466</v>
      </c>
      <c r="B292" s="95" t="s">
        <v>469</v>
      </c>
      <c r="C292" s="95" t="s">
        <v>252</v>
      </c>
      <c r="D292" s="95" t="s">
        <v>232</v>
      </c>
      <c r="E292" s="95"/>
      <c r="F292" s="120">
        <f t="shared" si="58"/>
        <v>525967.10061999992</v>
      </c>
      <c r="G292" s="120">
        <f t="shared" si="58"/>
        <v>525455.04578999989</v>
      </c>
      <c r="H292" s="120">
        <f t="shared" si="52"/>
        <v>99.902645083809148</v>
      </c>
    </row>
    <row r="293" spans="1:8" ht="24" x14ac:dyDescent="0.2">
      <c r="A293" s="94" t="s">
        <v>236</v>
      </c>
      <c r="B293" s="53" t="s">
        <v>469</v>
      </c>
      <c r="C293" s="53" t="s">
        <v>252</v>
      </c>
      <c r="D293" s="53" t="s">
        <v>232</v>
      </c>
      <c r="E293" s="53" t="s">
        <v>237</v>
      </c>
      <c r="F293" s="118">
        <f>F294+F295</f>
        <v>525967.10061999992</v>
      </c>
      <c r="G293" s="118">
        <f>G294+G295</f>
        <v>525455.04578999989</v>
      </c>
      <c r="H293" s="118">
        <f t="shared" si="52"/>
        <v>99.902645083809148</v>
      </c>
    </row>
    <row r="294" spans="1:8" x14ac:dyDescent="0.2">
      <c r="A294" s="94" t="s">
        <v>238</v>
      </c>
      <c r="B294" s="53" t="s">
        <v>469</v>
      </c>
      <c r="C294" s="53" t="s">
        <v>252</v>
      </c>
      <c r="D294" s="53" t="s">
        <v>232</v>
      </c>
      <c r="E294" s="53" t="s">
        <v>239</v>
      </c>
      <c r="F294" s="118">
        <v>507215.85521999997</v>
      </c>
      <c r="G294" s="62">
        <v>506756.58381999988</v>
      </c>
      <c r="H294" s="62">
        <f t="shared" si="52"/>
        <v>99.909452475652429</v>
      </c>
    </row>
    <row r="295" spans="1:8" x14ac:dyDescent="0.2">
      <c r="A295" s="94" t="s">
        <v>260</v>
      </c>
      <c r="B295" s="53" t="s">
        <v>469</v>
      </c>
      <c r="C295" s="53" t="s">
        <v>252</v>
      </c>
      <c r="D295" s="53" t="s">
        <v>232</v>
      </c>
      <c r="E295" s="53" t="s">
        <v>261</v>
      </c>
      <c r="F295" s="118">
        <v>18751.245400000003</v>
      </c>
      <c r="G295" s="62">
        <v>18698.46197</v>
      </c>
      <c r="H295" s="62">
        <f t="shared" si="52"/>
        <v>99.718507070469016</v>
      </c>
    </row>
    <row r="296" spans="1:8" ht="60" x14ac:dyDescent="0.2">
      <c r="A296" s="32" t="s">
        <v>470</v>
      </c>
      <c r="B296" s="65" t="s">
        <v>596</v>
      </c>
      <c r="C296" s="65"/>
      <c r="D296" s="65"/>
      <c r="E296" s="65"/>
      <c r="F296" s="72">
        <f t="shared" ref="F296:G298" si="59">F297</f>
        <v>1706014.0999999999</v>
      </c>
      <c r="G296" s="72">
        <f t="shared" si="59"/>
        <v>1706014.1</v>
      </c>
      <c r="H296" s="72">
        <f t="shared" si="52"/>
        <v>100.00000000000003</v>
      </c>
    </row>
    <row r="297" spans="1:8" x14ac:dyDescent="0.2">
      <c r="A297" s="54" t="s">
        <v>251</v>
      </c>
      <c r="B297" s="55" t="s">
        <v>596</v>
      </c>
      <c r="C297" s="55" t="s">
        <v>252</v>
      </c>
      <c r="D297" s="55"/>
      <c r="E297" s="55"/>
      <c r="F297" s="70">
        <f t="shared" si="59"/>
        <v>1706014.0999999999</v>
      </c>
      <c r="G297" s="70">
        <f t="shared" si="59"/>
        <v>1706014.1</v>
      </c>
      <c r="H297" s="70">
        <f t="shared" si="52"/>
        <v>100.00000000000003</v>
      </c>
    </row>
    <row r="298" spans="1:8" x14ac:dyDescent="0.2">
      <c r="A298" s="54" t="s">
        <v>466</v>
      </c>
      <c r="B298" s="55" t="s">
        <v>596</v>
      </c>
      <c r="C298" s="55" t="s">
        <v>252</v>
      </c>
      <c r="D298" s="55" t="s">
        <v>232</v>
      </c>
      <c r="E298" s="55"/>
      <c r="F298" s="70">
        <f t="shared" si="59"/>
        <v>1706014.0999999999</v>
      </c>
      <c r="G298" s="70">
        <f t="shared" si="59"/>
        <v>1706014.1</v>
      </c>
      <c r="H298" s="70">
        <f t="shared" si="52"/>
        <v>100.00000000000003</v>
      </c>
    </row>
    <row r="299" spans="1:8" ht="24" x14ac:dyDescent="0.2">
      <c r="A299" s="60" t="s">
        <v>236</v>
      </c>
      <c r="B299" s="61" t="s">
        <v>596</v>
      </c>
      <c r="C299" s="61" t="s">
        <v>252</v>
      </c>
      <c r="D299" s="61" t="s">
        <v>232</v>
      </c>
      <c r="E299" s="61" t="s">
        <v>237</v>
      </c>
      <c r="F299" s="71">
        <f>F300+F301</f>
        <v>1706014.0999999999</v>
      </c>
      <c r="G299" s="71">
        <f>G300+G301</f>
        <v>1706014.1</v>
      </c>
      <c r="H299" s="71">
        <f t="shared" si="52"/>
        <v>100.00000000000003</v>
      </c>
    </row>
    <row r="300" spans="1:8" x14ac:dyDescent="0.2">
      <c r="A300" s="60" t="s">
        <v>238</v>
      </c>
      <c r="B300" s="61" t="s">
        <v>596</v>
      </c>
      <c r="C300" s="61" t="s">
        <v>252</v>
      </c>
      <c r="D300" s="61" t="s">
        <v>232</v>
      </c>
      <c r="E300" s="61" t="s">
        <v>239</v>
      </c>
      <c r="F300" s="62">
        <v>1642600.1949999998</v>
      </c>
      <c r="G300" s="62">
        <v>1642600.1950000001</v>
      </c>
      <c r="H300" s="62">
        <f t="shared" si="52"/>
        <v>100.00000000000003</v>
      </c>
    </row>
    <row r="301" spans="1:8" x14ac:dyDescent="0.2">
      <c r="A301" s="60" t="s">
        <v>260</v>
      </c>
      <c r="B301" s="61" t="s">
        <v>596</v>
      </c>
      <c r="C301" s="61" t="s">
        <v>252</v>
      </c>
      <c r="D301" s="61" t="s">
        <v>232</v>
      </c>
      <c r="E301" s="61" t="s">
        <v>261</v>
      </c>
      <c r="F301" s="62">
        <v>63413.905000000006</v>
      </c>
      <c r="G301" s="62">
        <v>63413.905000000006</v>
      </c>
      <c r="H301" s="62">
        <f t="shared" si="52"/>
        <v>100</v>
      </c>
    </row>
    <row r="302" spans="1:8" ht="24" x14ac:dyDescent="0.2">
      <c r="A302" s="138" t="s">
        <v>479</v>
      </c>
      <c r="B302" s="65" t="s">
        <v>542</v>
      </c>
      <c r="C302" s="65"/>
      <c r="D302" s="65"/>
      <c r="E302" s="65"/>
      <c r="F302" s="66">
        <f t="shared" ref="F302:G305" si="60">F303</f>
        <v>131426.16999999998</v>
      </c>
      <c r="G302" s="66">
        <f t="shared" si="60"/>
        <v>131294.658</v>
      </c>
      <c r="H302" s="66">
        <f t="shared" si="52"/>
        <v>99.899934693371961</v>
      </c>
    </row>
    <row r="303" spans="1:8" x14ac:dyDescent="0.2">
      <c r="A303" s="54" t="s">
        <v>251</v>
      </c>
      <c r="B303" s="55" t="s">
        <v>480</v>
      </c>
      <c r="C303" s="55" t="s">
        <v>252</v>
      </c>
      <c r="D303" s="55"/>
      <c r="E303" s="55"/>
      <c r="F303" s="56">
        <f t="shared" si="60"/>
        <v>131426.16999999998</v>
      </c>
      <c r="G303" s="56">
        <f t="shared" si="60"/>
        <v>131294.658</v>
      </c>
      <c r="H303" s="56">
        <f t="shared" ref="H303:H366" si="61">G303/F303*100</f>
        <v>99.899934693371961</v>
      </c>
    </row>
    <row r="304" spans="1:8" x14ac:dyDescent="0.2">
      <c r="A304" s="54" t="s">
        <v>301</v>
      </c>
      <c r="B304" s="55" t="s">
        <v>480</v>
      </c>
      <c r="C304" s="55" t="s">
        <v>252</v>
      </c>
      <c r="D304" s="55" t="s">
        <v>188</v>
      </c>
      <c r="E304" s="55"/>
      <c r="F304" s="56">
        <f t="shared" si="60"/>
        <v>131426.16999999998</v>
      </c>
      <c r="G304" s="56">
        <f t="shared" si="60"/>
        <v>131294.658</v>
      </c>
      <c r="H304" s="56">
        <f t="shared" si="61"/>
        <v>99.899934693371961</v>
      </c>
    </row>
    <row r="305" spans="1:8" ht="24" x14ac:dyDescent="0.2">
      <c r="A305" s="60" t="s">
        <v>236</v>
      </c>
      <c r="B305" s="61" t="s">
        <v>480</v>
      </c>
      <c r="C305" s="61" t="s">
        <v>252</v>
      </c>
      <c r="D305" s="61" t="s">
        <v>188</v>
      </c>
      <c r="E305" s="61" t="s">
        <v>237</v>
      </c>
      <c r="F305" s="62">
        <f>F306</f>
        <v>131426.16999999998</v>
      </c>
      <c r="G305" s="62">
        <f t="shared" si="60"/>
        <v>131294.658</v>
      </c>
      <c r="H305" s="62">
        <f t="shared" si="61"/>
        <v>99.899934693371961</v>
      </c>
    </row>
    <row r="306" spans="1:8" x14ac:dyDescent="0.2">
      <c r="A306" s="60" t="s">
        <v>260</v>
      </c>
      <c r="B306" s="61" t="s">
        <v>480</v>
      </c>
      <c r="C306" s="61" t="s">
        <v>252</v>
      </c>
      <c r="D306" s="61" t="s">
        <v>188</v>
      </c>
      <c r="E306" s="61" t="s">
        <v>261</v>
      </c>
      <c r="F306" s="62">
        <v>131426.16999999998</v>
      </c>
      <c r="G306" s="62">
        <v>131294.658</v>
      </c>
      <c r="H306" s="62">
        <f t="shared" si="61"/>
        <v>99.899934693371961</v>
      </c>
    </row>
    <row r="307" spans="1:8" ht="24" x14ac:dyDescent="0.2">
      <c r="A307" s="64" t="s">
        <v>483</v>
      </c>
      <c r="B307" s="65" t="s">
        <v>543</v>
      </c>
      <c r="C307" s="65"/>
      <c r="D307" s="65"/>
      <c r="E307" s="65"/>
      <c r="F307" s="66">
        <f>F308+F314</f>
        <v>159280.99659999998</v>
      </c>
      <c r="G307" s="66">
        <f>G308+G314</f>
        <v>158933.29235999996</v>
      </c>
      <c r="H307" s="66">
        <f t="shared" si="61"/>
        <v>99.781703877159174</v>
      </c>
    </row>
    <row r="308" spans="1:8" x14ac:dyDescent="0.2">
      <c r="A308" s="54" t="s">
        <v>251</v>
      </c>
      <c r="B308" s="55" t="s">
        <v>484</v>
      </c>
      <c r="C308" s="55" t="s">
        <v>252</v>
      </c>
      <c r="D308" s="55"/>
      <c r="E308" s="55"/>
      <c r="F308" s="56">
        <f t="shared" ref="F308:G309" si="62">F309</f>
        <v>11150</v>
      </c>
      <c r="G308" s="56">
        <f t="shared" si="62"/>
        <v>11045.66</v>
      </c>
      <c r="H308" s="56">
        <f t="shared" si="61"/>
        <v>99.064215246636763</v>
      </c>
    </row>
    <row r="309" spans="1:8" x14ac:dyDescent="0.2">
      <c r="A309" s="54" t="s">
        <v>544</v>
      </c>
      <c r="B309" s="55" t="s">
        <v>484</v>
      </c>
      <c r="C309" s="55" t="s">
        <v>252</v>
      </c>
      <c r="D309" s="55" t="s">
        <v>287</v>
      </c>
      <c r="E309" s="55"/>
      <c r="F309" s="56">
        <f t="shared" si="62"/>
        <v>11150</v>
      </c>
      <c r="G309" s="56">
        <f t="shared" si="62"/>
        <v>11045.66</v>
      </c>
      <c r="H309" s="56">
        <f t="shared" si="61"/>
        <v>99.064215246636763</v>
      </c>
    </row>
    <row r="310" spans="1:8" ht="24" x14ac:dyDescent="0.2">
      <c r="A310" s="60" t="s">
        <v>236</v>
      </c>
      <c r="B310" s="61" t="s">
        <v>484</v>
      </c>
      <c r="C310" s="61" t="s">
        <v>252</v>
      </c>
      <c r="D310" s="61" t="s">
        <v>287</v>
      </c>
      <c r="E310" s="61" t="s">
        <v>237</v>
      </c>
      <c r="F310" s="62">
        <f>F311+F312</f>
        <v>11150</v>
      </c>
      <c r="G310" s="62">
        <f>G311+G312</f>
        <v>11045.66</v>
      </c>
      <c r="H310" s="62">
        <f t="shared" si="61"/>
        <v>99.064215246636763</v>
      </c>
    </row>
    <row r="311" spans="1:8" x14ac:dyDescent="0.2">
      <c r="A311" s="60" t="s">
        <v>238</v>
      </c>
      <c r="B311" s="61" t="s">
        <v>484</v>
      </c>
      <c r="C311" s="61" t="s">
        <v>252</v>
      </c>
      <c r="D311" s="61" t="s">
        <v>287</v>
      </c>
      <c r="E311" s="61" t="s">
        <v>239</v>
      </c>
      <c r="F311" s="62">
        <v>10900</v>
      </c>
      <c r="G311" s="62">
        <v>10795.66</v>
      </c>
      <c r="H311" s="62">
        <f t="shared" si="61"/>
        <v>99.04275229357799</v>
      </c>
    </row>
    <row r="312" spans="1:8" x14ac:dyDescent="0.2">
      <c r="A312" s="60" t="s">
        <v>260</v>
      </c>
      <c r="B312" s="61" t="s">
        <v>484</v>
      </c>
      <c r="C312" s="61" t="s">
        <v>252</v>
      </c>
      <c r="D312" s="61" t="s">
        <v>287</v>
      </c>
      <c r="E312" s="61" t="s">
        <v>261</v>
      </c>
      <c r="F312" s="133">
        <v>250</v>
      </c>
      <c r="G312" s="133">
        <v>250</v>
      </c>
      <c r="H312" s="133">
        <f t="shared" si="61"/>
        <v>100</v>
      </c>
    </row>
    <row r="313" spans="1:8" ht="24" x14ac:dyDescent="0.2">
      <c r="A313" s="64" t="s">
        <v>485</v>
      </c>
      <c r="B313" s="65" t="s">
        <v>545</v>
      </c>
      <c r="C313" s="74"/>
      <c r="D313" s="74"/>
      <c r="E313" s="65"/>
      <c r="F313" s="66">
        <f t="shared" ref="F313:G315" si="63">F314</f>
        <v>148130.99659999998</v>
      </c>
      <c r="G313" s="66">
        <f t="shared" si="63"/>
        <v>147887.63235999996</v>
      </c>
      <c r="H313" s="66">
        <f t="shared" si="61"/>
        <v>99.835710117675646</v>
      </c>
    </row>
    <row r="314" spans="1:8" x14ac:dyDescent="0.2">
      <c r="A314" s="54" t="s">
        <v>251</v>
      </c>
      <c r="B314" s="55" t="s">
        <v>486</v>
      </c>
      <c r="C314" s="55" t="s">
        <v>252</v>
      </c>
      <c r="D314" s="55"/>
      <c r="E314" s="55"/>
      <c r="F314" s="56">
        <f t="shared" si="63"/>
        <v>148130.99659999998</v>
      </c>
      <c r="G314" s="56">
        <f t="shared" si="63"/>
        <v>147887.63235999996</v>
      </c>
      <c r="H314" s="56">
        <f t="shared" si="61"/>
        <v>99.835710117675646</v>
      </c>
    </row>
    <row r="315" spans="1:8" x14ac:dyDescent="0.2">
      <c r="A315" s="54" t="s">
        <v>544</v>
      </c>
      <c r="B315" s="55" t="s">
        <v>486</v>
      </c>
      <c r="C315" s="55" t="s">
        <v>252</v>
      </c>
      <c r="D315" s="55" t="s">
        <v>287</v>
      </c>
      <c r="E315" s="55"/>
      <c r="F315" s="56">
        <f t="shared" si="63"/>
        <v>148130.99659999998</v>
      </c>
      <c r="G315" s="56">
        <f t="shared" si="63"/>
        <v>147887.63235999996</v>
      </c>
      <c r="H315" s="56">
        <f t="shared" si="61"/>
        <v>99.835710117675646</v>
      </c>
    </row>
    <row r="316" spans="1:8" ht="24" x14ac:dyDescent="0.2">
      <c r="A316" s="60" t="s">
        <v>236</v>
      </c>
      <c r="B316" s="61" t="s">
        <v>486</v>
      </c>
      <c r="C316" s="61" t="s">
        <v>252</v>
      </c>
      <c r="D316" s="61" t="s">
        <v>287</v>
      </c>
      <c r="E316" s="61" t="s">
        <v>237</v>
      </c>
      <c r="F316" s="62">
        <f>F317+F318</f>
        <v>148130.99659999998</v>
      </c>
      <c r="G316" s="62">
        <f>G317+G318</f>
        <v>147887.63235999996</v>
      </c>
      <c r="H316" s="62">
        <f t="shared" si="61"/>
        <v>99.835710117675646</v>
      </c>
    </row>
    <row r="317" spans="1:8" x14ac:dyDescent="0.2">
      <c r="A317" s="60" t="s">
        <v>238</v>
      </c>
      <c r="B317" s="61" t="s">
        <v>486</v>
      </c>
      <c r="C317" s="61" t="s">
        <v>252</v>
      </c>
      <c r="D317" s="61" t="s">
        <v>287</v>
      </c>
      <c r="E317" s="61" t="s">
        <v>239</v>
      </c>
      <c r="F317" s="118">
        <v>135361.58762999999</v>
      </c>
      <c r="G317" s="118">
        <v>135228.22338999997</v>
      </c>
      <c r="H317" s="118">
        <f t="shared" si="61"/>
        <v>99.901475564571115</v>
      </c>
    </row>
    <row r="318" spans="1:8" x14ac:dyDescent="0.2">
      <c r="A318" s="60" t="s">
        <v>260</v>
      </c>
      <c r="B318" s="61" t="s">
        <v>486</v>
      </c>
      <c r="C318" s="61" t="s">
        <v>252</v>
      </c>
      <c r="D318" s="61" t="s">
        <v>287</v>
      </c>
      <c r="E318" s="61" t="s">
        <v>261</v>
      </c>
      <c r="F318" s="118">
        <v>12769.40897</v>
      </c>
      <c r="G318" s="62">
        <v>12659.40897</v>
      </c>
      <c r="H318" s="62">
        <f t="shared" si="61"/>
        <v>99.138566238590769</v>
      </c>
    </row>
    <row r="319" spans="1:8" ht="24" x14ac:dyDescent="0.2">
      <c r="A319" s="138" t="s">
        <v>481</v>
      </c>
      <c r="B319" s="65" t="s">
        <v>546</v>
      </c>
      <c r="C319" s="61"/>
      <c r="D319" s="61"/>
      <c r="E319" s="61"/>
      <c r="F319" s="66">
        <f t="shared" ref="F319:G322" si="64">F320</f>
        <v>1032</v>
      </c>
      <c r="G319" s="72">
        <f t="shared" si="64"/>
        <v>1032</v>
      </c>
      <c r="H319" s="72">
        <f t="shared" si="61"/>
        <v>100</v>
      </c>
    </row>
    <row r="320" spans="1:8" x14ac:dyDescent="0.2">
      <c r="A320" s="75" t="s">
        <v>251</v>
      </c>
      <c r="B320" s="95" t="s">
        <v>482</v>
      </c>
      <c r="C320" s="55" t="s">
        <v>252</v>
      </c>
      <c r="D320" s="55"/>
      <c r="E320" s="61"/>
      <c r="F320" s="56">
        <f t="shared" si="64"/>
        <v>1032</v>
      </c>
      <c r="G320" s="70">
        <f t="shared" si="64"/>
        <v>1032</v>
      </c>
      <c r="H320" s="70">
        <f t="shared" si="61"/>
        <v>100</v>
      </c>
    </row>
    <row r="321" spans="1:8" x14ac:dyDescent="0.2">
      <c r="A321" s="75" t="s">
        <v>253</v>
      </c>
      <c r="B321" s="95" t="s">
        <v>482</v>
      </c>
      <c r="C321" s="55" t="s">
        <v>252</v>
      </c>
      <c r="D321" s="55" t="s">
        <v>252</v>
      </c>
      <c r="E321" s="61"/>
      <c r="F321" s="56">
        <f t="shared" si="64"/>
        <v>1032</v>
      </c>
      <c r="G321" s="70">
        <f t="shared" si="64"/>
        <v>1032</v>
      </c>
      <c r="H321" s="70">
        <f t="shared" si="61"/>
        <v>100</v>
      </c>
    </row>
    <row r="322" spans="1:8" ht="24" x14ac:dyDescent="0.2">
      <c r="A322" s="94" t="s">
        <v>236</v>
      </c>
      <c r="B322" s="53" t="s">
        <v>482</v>
      </c>
      <c r="C322" s="61" t="s">
        <v>252</v>
      </c>
      <c r="D322" s="61" t="s">
        <v>252</v>
      </c>
      <c r="E322" s="61" t="s">
        <v>237</v>
      </c>
      <c r="F322" s="62">
        <f>F323</f>
        <v>1032</v>
      </c>
      <c r="G322" s="71">
        <f t="shared" si="64"/>
        <v>1032</v>
      </c>
      <c r="H322" s="71">
        <f t="shared" si="61"/>
        <v>100</v>
      </c>
    </row>
    <row r="323" spans="1:8" x14ac:dyDescent="0.2">
      <c r="A323" s="94" t="s">
        <v>238</v>
      </c>
      <c r="B323" s="53" t="s">
        <v>482</v>
      </c>
      <c r="C323" s="61" t="s">
        <v>252</v>
      </c>
      <c r="D323" s="61" t="s">
        <v>252</v>
      </c>
      <c r="E323" s="61" t="s">
        <v>239</v>
      </c>
      <c r="F323" s="62">
        <v>1032</v>
      </c>
      <c r="G323" s="133">
        <v>1032</v>
      </c>
      <c r="H323" s="133">
        <f t="shared" si="61"/>
        <v>100</v>
      </c>
    </row>
    <row r="324" spans="1:8" ht="24" x14ac:dyDescent="0.2">
      <c r="A324" s="64" t="s">
        <v>471</v>
      </c>
      <c r="B324" s="65" t="s">
        <v>636</v>
      </c>
      <c r="C324" s="65"/>
      <c r="D324" s="65"/>
      <c r="E324" s="65"/>
      <c r="F324" s="66">
        <f>F325</f>
        <v>201177.81900000002</v>
      </c>
      <c r="G324" s="66">
        <f t="shared" ref="G324:G326" si="65">G325</f>
        <v>201177.81900000002</v>
      </c>
      <c r="H324" s="72">
        <f t="shared" si="61"/>
        <v>100</v>
      </c>
    </row>
    <row r="325" spans="1:8" x14ac:dyDescent="0.2">
      <c r="A325" s="54" t="s">
        <v>251</v>
      </c>
      <c r="B325" s="55" t="s">
        <v>636</v>
      </c>
      <c r="C325" s="55" t="s">
        <v>252</v>
      </c>
      <c r="D325" s="55"/>
      <c r="E325" s="55"/>
      <c r="F325" s="56">
        <f>F326</f>
        <v>201177.81900000002</v>
      </c>
      <c r="G325" s="56">
        <f t="shared" si="65"/>
        <v>201177.81900000002</v>
      </c>
      <c r="H325" s="70">
        <f t="shared" si="61"/>
        <v>100</v>
      </c>
    </row>
    <row r="326" spans="1:8" x14ac:dyDescent="0.2">
      <c r="A326" s="54" t="s">
        <v>466</v>
      </c>
      <c r="B326" s="55" t="s">
        <v>636</v>
      </c>
      <c r="C326" s="55" t="s">
        <v>252</v>
      </c>
      <c r="D326" s="55" t="s">
        <v>232</v>
      </c>
      <c r="E326" s="55"/>
      <c r="F326" s="56">
        <f>F327</f>
        <v>201177.81900000002</v>
      </c>
      <c r="G326" s="56">
        <f t="shared" si="65"/>
        <v>201177.81900000002</v>
      </c>
      <c r="H326" s="70">
        <f t="shared" si="61"/>
        <v>100</v>
      </c>
    </row>
    <row r="327" spans="1:8" ht="24" x14ac:dyDescent="0.2">
      <c r="A327" s="60" t="s">
        <v>236</v>
      </c>
      <c r="B327" s="61" t="s">
        <v>636</v>
      </c>
      <c r="C327" s="61" t="s">
        <v>252</v>
      </c>
      <c r="D327" s="61" t="s">
        <v>232</v>
      </c>
      <c r="E327" s="61" t="s">
        <v>237</v>
      </c>
      <c r="F327" s="62">
        <f>F328+F329</f>
        <v>201177.81900000002</v>
      </c>
      <c r="G327" s="62">
        <f>G328+G329</f>
        <v>201177.81900000002</v>
      </c>
      <c r="H327" s="71">
        <f t="shared" si="61"/>
        <v>100</v>
      </c>
    </row>
    <row r="328" spans="1:8" x14ac:dyDescent="0.2">
      <c r="A328" s="60" t="s">
        <v>238</v>
      </c>
      <c r="B328" s="61" t="s">
        <v>636</v>
      </c>
      <c r="C328" s="61" t="s">
        <v>252</v>
      </c>
      <c r="D328" s="61" t="s">
        <v>232</v>
      </c>
      <c r="E328" s="61" t="s">
        <v>239</v>
      </c>
      <c r="F328" s="62">
        <v>190771.815</v>
      </c>
      <c r="G328" s="62">
        <v>190771.815</v>
      </c>
      <c r="H328" s="71">
        <f t="shared" si="61"/>
        <v>100</v>
      </c>
    </row>
    <row r="329" spans="1:8" x14ac:dyDescent="0.2">
      <c r="A329" s="60" t="s">
        <v>260</v>
      </c>
      <c r="B329" s="61" t="s">
        <v>636</v>
      </c>
      <c r="C329" s="61" t="s">
        <v>252</v>
      </c>
      <c r="D329" s="61" t="s">
        <v>232</v>
      </c>
      <c r="E329" s="61" t="s">
        <v>261</v>
      </c>
      <c r="F329" s="71">
        <v>10406.004000000001</v>
      </c>
      <c r="G329" s="71">
        <v>10406.004000000001</v>
      </c>
      <c r="H329" s="71">
        <f t="shared" si="61"/>
        <v>100</v>
      </c>
    </row>
    <row r="330" spans="1:8" ht="48" x14ac:dyDescent="0.2">
      <c r="A330" s="64" t="s">
        <v>598</v>
      </c>
      <c r="B330" s="65" t="s">
        <v>597</v>
      </c>
      <c r="C330" s="65"/>
      <c r="D330" s="65"/>
      <c r="E330" s="61"/>
      <c r="F330" s="66">
        <f>F331</f>
        <v>45400</v>
      </c>
      <c r="G330" s="72">
        <f t="shared" ref="G330:G332" si="66">G331</f>
        <v>45400</v>
      </c>
      <c r="H330" s="72">
        <f t="shared" si="61"/>
        <v>100</v>
      </c>
    </row>
    <row r="331" spans="1:8" x14ac:dyDescent="0.2">
      <c r="A331" s="54" t="s">
        <v>251</v>
      </c>
      <c r="B331" s="55" t="s">
        <v>597</v>
      </c>
      <c r="C331" s="55" t="s">
        <v>252</v>
      </c>
      <c r="D331" s="55"/>
      <c r="E331" s="61"/>
      <c r="F331" s="56">
        <f>F332</f>
        <v>45400</v>
      </c>
      <c r="G331" s="70">
        <f t="shared" si="66"/>
        <v>45400</v>
      </c>
      <c r="H331" s="70">
        <f t="shared" si="61"/>
        <v>100</v>
      </c>
    </row>
    <row r="332" spans="1:8" x14ac:dyDescent="0.2">
      <c r="A332" s="54" t="s">
        <v>466</v>
      </c>
      <c r="B332" s="55" t="s">
        <v>597</v>
      </c>
      <c r="C332" s="55" t="s">
        <v>252</v>
      </c>
      <c r="D332" s="55" t="s">
        <v>232</v>
      </c>
      <c r="E332" s="61"/>
      <c r="F332" s="56">
        <f>F333</f>
        <v>45400</v>
      </c>
      <c r="G332" s="70">
        <f t="shared" si="66"/>
        <v>45400</v>
      </c>
      <c r="H332" s="70">
        <f t="shared" si="61"/>
        <v>100</v>
      </c>
    </row>
    <row r="333" spans="1:8" ht="24" x14ac:dyDescent="0.2">
      <c r="A333" s="60" t="s">
        <v>236</v>
      </c>
      <c r="B333" s="61" t="s">
        <v>597</v>
      </c>
      <c r="C333" s="61" t="s">
        <v>252</v>
      </c>
      <c r="D333" s="61" t="s">
        <v>232</v>
      </c>
      <c r="E333" s="61" t="s">
        <v>237</v>
      </c>
      <c r="F333" s="62">
        <f>F334+F335</f>
        <v>45400</v>
      </c>
      <c r="G333" s="71">
        <f>G334+G335</f>
        <v>45400</v>
      </c>
      <c r="H333" s="71">
        <f t="shared" si="61"/>
        <v>100</v>
      </c>
    </row>
    <row r="334" spans="1:8" x14ac:dyDescent="0.2">
      <c r="A334" s="60" t="s">
        <v>238</v>
      </c>
      <c r="B334" s="61" t="s">
        <v>597</v>
      </c>
      <c r="C334" s="61" t="s">
        <v>252</v>
      </c>
      <c r="D334" s="61" t="s">
        <v>232</v>
      </c>
      <c r="E334" s="61" t="s">
        <v>239</v>
      </c>
      <c r="F334" s="62">
        <v>45005.864999999998</v>
      </c>
      <c r="G334" s="71">
        <v>45005.864999999998</v>
      </c>
      <c r="H334" s="71">
        <f t="shared" si="61"/>
        <v>100</v>
      </c>
    </row>
    <row r="335" spans="1:8" x14ac:dyDescent="0.2">
      <c r="A335" s="60" t="s">
        <v>260</v>
      </c>
      <c r="B335" s="61" t="s">
        <v>597</v>
      </c>
      <c r="C335" s="61" t="s">
        <v>252</v>
      </c>
      <c r="D335" s="61" t="s">
        <v>232</v>
      </c>
      <c r="E335" s="61" t="s">
        <v>261</v>
      </c>
      <c r="F335" s="62">
        <v>394.13499999999999</v>
      </c>
      <c r="G335" s="71">
        <v>394.13499999999999</v>
      </c>
      <c r="H335" s="71">
        <f t="shared" si="61"/>
        <v>100</v>
      </c>
    </row>
    <row r="336" spans="1:8" ht="24" x14ac:dyDescent="0.2">
      <c r="A336" s="64" t="s">
        <v>602</v>
      </c>
      <c r="B336" s="55" t="s">
        <v>603</v>
      </c>
      <c r="C336" s="61"/>
      <c r="D336" s="61"/>
      <c r="E336" s="61"/>
      <c r="F336" s="72">
        <f>F337</f>
        <v>26724.700000000004</v>
      </c>
      <c r="G336" s="72">
        <f t="shared" ref="G336:G338" si="67">G337</f>
        <v>26724.700000000004</v>
      </c>
      <c r="H336" s="72">
        <f t="shared" si="61"/>
        <v>100</v>
      </c>
    </row>
    <row r="337" spans="1:8" x14ac:dyDescent="0.2">
      <c r="A337" s="54" t="s">
        <v>251</v>
      </c>
      <c r="B337" s="55" t="s">
        <v>603</v>
      </c>
      <c r="C337" s="55" t="s">
        <v>252</v>
      </c>
      <c r="D337" s="55"/>
      <c r="E337" s="61"/>
      <c r="F337" s="70">
        <f>F338</f>
        <v>26724.700000000004</v>
      </c>
      <c r="G337" s="70">
        <f t="shared" si="67"/>
        <v>26724.700000000004</v>
      </c>
      <c r="H337" s="70">
        <f t="shared" si="61"/>
        <v>100</v>
      </c>
    </row>
    <row r="338" spans="1:8" x14ac:dyDescent="0.2">
      <c r="A338" s="54" t="s">
        <v>466</v>
      </c>
      <c r="B338" s="55" t="s">
        <v>603</v>
      </c>
      <c r="C338" s="55" t="s">
        <v>252</v>
      </c>
      <c r="D338" s="55" t="s">
        <v>232</v>
      </c>
      <c r="E338" s="61"/>
      <c r="F338" s="70">
        <f>F339</f>
        <v>26724.700000000004</v>
      </c>
      <c r="G338" s="70">
        <f t="shared" si="67"/>
        <v>26724.700000000004</v>
      </c>
      <c r="H338" s="70">
        <f t="shared" si="61"/>
        <v>100</v>
      </c>
    </row>
    <row r="339" spans="1:8" ht="24" x14ac:dyDescent="0.2">
      <c r="A339" s="60" t="s">
        <v>236</v>
      </c>
      <c r="B339" s="61" t="s">
        <v>603</v>
      </c>
      <c r="C339" s="61" t="s">
        <v>252</v>
      </c>
      <c r="D339" s="61" t="s">
        <v>232</v>
      </c>
      <c r="E339" s="61" t="s">
        <v>237</v>
      </c>
      <c r="F339" s="71">
        <f>F340+F341</f>
        <v>26724.700000000004</v>
      </c>
      <c r="G339" s="71">
        <f>G340+G341</f>
        <v>26724.700000000004</v>
      </c>
      <c r="H339" s="71">
        <f t="shared" si="61"/>
        <v>100</v>
      </c>
    </row>
    <row r="340" spans="1:8" x14ac:dyDescent="0.2">
      <c r="A340" s="60" t="s">
        <v>238</v>
      </c>
      <c r="B340" s="61" t="s">
        <v>603</v>
      </c>
      <c r="C340" s="61" t="s">
        <v>252</v>
      </c>
      <c r="D340" s="61" t="s">
        <v>232</v>
      </c>
      <c r="E340" s="61" t="s">
        <v>239</v>
      </c>
      <c r="F340" s="133">
        <v>24472.032890000002</v>
      </c>
      <c r="G340" s="71">
        <v>24472.032890000002</v>
      </c>
      <c r="H340" s="71">
        <f t="shared" si="61"/>
        <v>100</v>
      </c>
    </row>
    <row r="341" spans="1:8" x14ac:dyDescent="0.2">
      <c r="A341" s="60" t="s">
        <v>260</v>
      </c>
      <c r="B341" s="61" t="s">
        <v>603</v>
      </c>
      <c r="C341" s="61" t="s">
        <v>252</v>
      </c>
      <c r="D341" s="61" t="s">
        <v>232</v>
      </c>
      <c r="E341" s="61" t="s">
        <v>261</v>
      </c>
      <c r="F341" s="133">
        <v>2252.6671100000003</v>
      </c>
      <c r="G341" s="71">
        <v>2252.6671100000003</v>
      </c>
      <c r="H341" s="71">
        <f t="shared" si="61"/>
        <v>100</v>
      </c>
    </row>
    <row r="342" spans="1:8" ht="36" x14ac:dyDescent="0.2">
      <c r="A342" s="64" t="s">
        <v>472</v>
      </c>
      <c r="B342" s="65" t="s">
        <v>689</v>
      </c>
      <c r="C342" s="65"/>
      <c r="D342" s="65"/>
      <c r="E342" s="61"/>
      <c r="F342" s="72">
        <f t="shared" ref="F342:G344" si="68">F343</f>
        <v>7772.9409999999998</v>
      </c>
      <c r="G342" s="72">
        <f t="shared" si="68"/>
        <v>7772.9409999999998</v>
      </c>
      <c r="H342" s="72">
        <f t="shared" si="61"/>
        <v>100</v>
      </c>
    </row>
    <row r="343" spans="1:8" x14ac:dyDescent="0.2">
      <c r="A343" s="54" t="s">
        <v>251</v>
      </c>
      <c r="B343" s="55" t="s">
        <v>689</v>
      </c>
      <c r="C343" s="55" t="s">
        <v>252</v>
      </c>
      <c r="D343" s="55"/>
      <c r="E343" s="55"/>
      <c r="F343" s="70">
        <f t="shared" si="68"/>
        <v>7772.9409999999998</v>
      </c>
      <c r="G343" s="70">
        <f t="shared" si="68"/>
        <v>7772.9409999999998</v>
      </c>
      <c r="H343" s="70">
        <f t="shared" si="61"/>
        <v>100</v>
      </c>
    </row>
    <row r="344" spans="1:8" x14ac:dyDescent="0.2">
      <c r="A344" s="54" t="s">
        <v>466</v>
      </c>
      <c r="B344" s="55" t="s">
        <v>689</v>
      </c>
      <c r="C344" s="55" t="s">
        <v>252</v>
      </c>
      <c r="D344" s="55" t="s">
        <v>232</v>
      </c>
      <c r="E344" s="55"/>
      <c r="F344" s="70">
        <f t="shared" si="68"/>
        <v>7772.9409999999998</v>
      </c>
      <c r="G344" s="70">
        <f t="shared" si="68"/>
        <v>7772.9409999999998</v>
      </c>
      <c r="H344" s="70">
        <f t="shared" si="61"/>
        <v>100</v>
      </c>
    </row>
    <row r="345" spans="1:8" ht="24" x14ac:dyDescent="0.2">
      <c r="A345" s="60" t="s">
        <v>236</v>
      </c>
      <c r="B345" s="61" t="s">
        <v>689</v>
      </c>
      <c r="C345" s="61" t="s">
        <v>252</v>
      </c>
      <c r="D345" s="61" t="s">
        <v>232</v>
      </c>
      <c r="E345" s="61" t="s">
        <v>237</v>
      </c>
      <c r="F345" s="71">
        <f>F346+F347</f>
        <v>7772.9409999999998</v>
      </c>
      <c r="G345" s="71">
        <f>G346+G347</f>
        <v>7772.9409999999998</v>
      </c>
      <c r="H345" s="71">
        <f t="shared" si="61"/>
        <v>100</v>
      </c>
    </row>
    <row r="346" spans="1:8" x14ac:dyDescent="0.2">
      <c r="A346" s="60" t="s">
        <v>238</v>
      </c>
      <c r="B346" s="61" t="s">
        <v>689</v>
      </c>
      <c r="C346" s="61" t="s">
        <v>252</v>
      </c>
      <c r="D346" s="61" t="s">
        <v>232</v>
      </c>
      <c r="E346" s="61" t="s">
        <v>239</v>
      </c>
      <c r="F346" s="71">
        <v>7368.69463</v>
      </c>
      <c r="G346" s="71">
        <v>7368.69463</v>
      </c>
      <c r="H346" s="71">
        <f t="shared" si="61"/>
        <v>100</v>
      </c>
    </row>
    <row r="347" spans="1:8" x14ac:dyDescent="0.2">
      <c r="A347" s="60" t="s">
        <v>260</v>
      </c>
      <c r="B347" s="61" t="s">
        <v>689</v>
      </c>
      <c r="C347" s="61" t="s">
        <v>252</v>
      </c>
      <c r="D347" s="61" t="s">
        <v>232</v>
      </c>
      <c r="E347" s="61" t="s">
        <v>261</v>
      </c>
      <c r="F347" s="71">
        <v>404.24637000000001</v>
      </c>
      <c r="G347" s="71">
        <v>404.24637000000001</v>
      </c>
      <c r="H347" s="71">
        <f t="shared" si="61"/>
        <v>100</v>
      </c>
    </row>
    <row r="348" spans="1:8" ht="24" x14ac:dyDescent="0.2">
      <c r="A348" s="64" t="s">
        <v>601</v>
      </c>
      <c r="B348" s="65" t="s">
        <v>600</v>
      </c>
      <c r="C348" s="65"/>
      <c r="D348" s="65"/>
      <c r="E348" s="61"/>
      <c r="F348" s="72">
        <f t="shared" ref="F348:G350" si="69">F349</f>
        <v>874.28000000000009</v>
      </c>
      <c r="G348" s="72">
        <f t="shared" si="69"/>
        <v>874.28000000000009</v>
      </c>
      <c r="H348" s="72">
        <f t="shared" si="61"/>
        <v>100</v>
      </c>
    </row>
    <row r="349" spans="1:8" x14ac:dyDescent="0.2">
      <c r="A349" s="54" t="s">
        <v>251</v>
      </c>
      <c r="B349" s="55" t="s">
        <v>600</v>
      </c>
      <c r="C349" s="55" t="s">
        <v>252</v>
      </c>
      <c r="D349" s="55"/>
      <c r="E349" s="55"/>
      <c r="F349" s="70">
        <f t="shared" si="69"/>
        <v>874.28000000000009</v>
      </c>
      <c r="G349" s="70">
        <f t="shared" si="69"/>
        <v>874.28000000000009</v>
      </c>
      <c r="H349" s="70">
        <f t="shared" si="61"/>
        <v>100</v>
      </c>
    </row>
    <row r="350" spans="1:8" x14ac:dyDescent="0.2">
      <c r="A350" s="54" t="s">
        <v>466</v>
      </c>
      <c r="B350" s="55" t="s">
        <v>600</v>
      </c>
      <c r="C350" s="55" t="s">
        <v>252</v>
      </c>
      <c r="D350" s="55" t="s">
        <v>232</v>
      </c>
      <c r="E350" s="55"/>
      <c r="F350" s="70">
        <f t="shared" si="69"/>
        <v>874.28000000000009</v>
      </c>
      <c r="G350" s="70">
        <f t="shared" si="69"/>
        <v>874.28000000000009</v>
      </c>
      <c r="H350" s="70">
        <f t="shared" si="61"/>
        <v>100</v>
      </c>
    </row>
    <row r="351" spans="1:8" ht="24" x14ac:dyDescent="0.2">
      <c r="A351" s="60" t="s">
        <v>236</v>
      </c>
      <c r="B351" s="61" t="s">
        <v>600</v>
      </c>
      <c r="C351" s="61" t="s">
        <v>252</v>
      </c>
      <c r="D351" s="61" t="s">
        <v>232</v>
      </c>
      <c r="E351" s="61" t="s">
        <v>237</v>
      </c>
      <c r="F351" s="71">
        <f>F352+F353</f>
        <v>874.28000000000009</v>
      </c>
      <c r="G351" s="71">
        <f>G352+G353</f>
        <v>874.28000000000009</v>
      </c>
      <c r="H351" s="71">
        <f t="shared" si="61"/>
        <v>100</v>
      </c>
    </row>
    <row r="352" spans="1:8" x14ac:dyDescent="0.2">
      <c r="A352" s="60" t="s">
        <v>238</v>
      </c>
      <c r="B352" s="61" t="s">
        <v>600</v>
      </c>
      <c r="C352" s="61" t="s">
        <v>252</v>
      </c>
      <c r="D352" s="61" t="s">
        <v>232</v>
      </c>
      <c r="E352" s="61" t="s">
        <v>239</v>
      </c>
      <c r="F352" s="133">
        <v>828.71</v>
      </c>
      <c r="G352" s="71">
        <v>828.71</v>
      </c>
      <c r="H352" s="71">
        <f t="shared" si="61"/>
        <v>100</v>
      </c>
    </row>
    <row r="353" spans="1:8" x14ac:dyDescent="0.2">
      <c r="A353" s="60" t="s">
        <v>260</v>
      </c>
      <c r="B353" s="61" t="s">
        <v>600</v>
      </c>
      <c r="C353" s="61" t="s">
        <v>252</v>
      </c>
      <c r="D353" s="61" t="s">
        <v>232</v>
      </c>
      <c r="E353" s="61" t="s">
        <v>261</v>
      </c>
      <c r="F353" s="133">
        <v>45.57</v>
      </c>
      <c r="G353" s="71">
        <v>45.57</v>
      </c>
      <c r="H353" s="71">
        <f t="shared" si="61"/>
        <v>100</v>
      </c>
    </row>
    <row r="354" spans="1:8" ht="48" x14ac:dyDescent="0.2">
      <c r="A354" s="64" t="s">
        <v>688</v>
      </c>
      <c r="B354" s="65" t="s">
        <v>687</v>
      </c>
      <c r="C354" s="65"/>
      <c r="D354" s="65"/>
      <c r="E354" s="65"/>
      <c r="F354" s="72">
        <f t="shared" ref="F354:G356" si="70">F355</f>
        <v>3121.944</v>
      </c>
      <c r="G354" s="72">
        <f t="shared" si="70"/>
        <v>3121.944</v>
      </c>
      <c r="H354" s="72">
        <f t="shared" si="61"/>
        <v>100</v>
      </c>
    </row>
    <row r="355" spans="1:8" x14ac:dyDescent="0.2">
      <c r="A355" s="54" t="s">
        <v>251</v>
      </c>
      <c r="B355" s="55" t="s">
        <v>687</v>
      </c>
      <c r="C355" s="55" t="s">
        <v>252</v>
      </c>
      <c r="D355" s="55"/>
      <c r="E355" s="55"/>
      <c r="F355" s="70">
        <f t="shared" si="70"/>
        <v>3121.944</v>
      </c>
      <c r="G355" s="70">
        <f t="shared" si="70"/>
        <v>3121.944</v>
      </c>
      <c r="H355" s="70">
        <f t="shared" si="61"/>
        <v>100</v>
      </c>
    </row>
    <row r="356" spans="1:8" x14ac:dyDescent="0.2">
      <c r="A356" s="54" t="s">
        <v>466</v>
      </c>
      <c r="B356" s="55" t="s">
        <v>687</v>
      </c>
      <c r="C356" s="55" t="s">
        <v>252</v>
      </c>
      <c r="D356" s="55" t="s">
        <v>232</v>
      </c>
      <c r="E356" s="55"/>
      <c r="F356" s="70">
        <f t="shared" si="70"/>
        <v>3121.944</v>
      </c>
      <c r="G356" s="70">
        <f t="shared" si="70"/>
        <v>3121.944</v>
      </c>
      <c r="H356" s="70">
        <f t="shared" si="61"/>
        <v>100</v>
      </c>
    </row>
    <row r="357" spans="1:8" ht="24" x14ac:dyDescent="0.2">
      <c r="A357" s="60" t="s">
        <v>236</v>
      </c>
      <c r="B357" s="61" t="s">
        <v>687</v>
      </c>
      <c r="C357" s="61" t="s">
        <v>252</v>
      </c>
      <c r="D357" s="61" t="s">
        <v>232</v>
      </c>
      <c r="E357" s="61" t="s">
        <v>237</v>
      </c>
      <c r="F357" s="71">
        <f>F358+F359</f>
        <v>3121.944</v>
      </c>
      <c r="G357" s="71">
        <f>G358+G359</f>
        <v>3121.944</v>
      </c>
      <c r="H357" s="71">
        <f t="shared" si="61"/>
        <v>100</v>
      </c>
    </row>
    <row r="358" spans="1:8" x14ac:dyDescent="0.2">
      <c r="A358" s="60" t="s">
        <v>238</v>
      </c>
      <c r="B358" s="61" t="s">
        <v>687</v>
      </c>
      <c r="C358" s="61" t="s">
        <v>252</v>
      </c>
      <c r="D358" s="61" t="s">
        <v>232</v>
      </c>
      <c r="E358" s="61" t="s">
        <v>239</v>
      </c>
      <c r="F358" s="133">
        <v>2964.35538</v>
      </c>
      <c r="G358" s="71">
        <v>2964.35538</v>
      </c>
      <c r="H358" s="71">
        <f t="shared" si="61"/>
        <v>100</v>
      </c>
    </row>
    <row r="359" spans="1:8" x14ac:dyDescent="0.2">
      <c r="A359" s="60" t="s">
        <v>260</v>
      </c>
      <c r="B359" s="61" t="s">
        <v>687</v>
      </c>
      <c r="C359" s="61" t="s">
        <v>252</v>
      </c>
      <c r="D359" s="61" t="s">
        <v>232</v>
      </c>
      <c r="E359" s="61" t="s">
        <v>261</v>
      </c>
      <c r="F359" s="133">
        <v>157.58861999999999</v>
      </c>
      <c r="G359" s="71">
        <v>157.58861999999999</v>
      </c>
      <c r="H359" s="71">
        <f t="shared" si="61"/>
        <v>100</v>
      </c>
    </row>
    <row r="360" spans="1:8" ht="24" x14ac:dyDescent="0.2">
      <c r="A360" s="64" t="s">
        <v>692</v>
      </c>
      <c r="B360" s="65" t="s">
        <v>693</v>
      </c>
      <c r="C360" s="55"/>
      <c r="D360" s="55"/>
      <c r="E360" s="65"/>
      <c r="F360" s="72">
        <f t="shared" ref="F360:G362" si="71">F361</f>
        <v>106428.227</v>
      </c>
      <c r="G360" s="72">
        <f t="shared" si="71"/>
        <v>106428.227</v>
      </c>
      <c r="H360" s="72">
        <f t="shared" si="61"/>
        <v>100</v>
      </c>
    </row>
    <row r="361" spans="1:8" x14ac:dyDescent="0.2">
      <c r="A361" s="54" t="s">
        <v>251</v>
      </c>
      <c r="B361" s="55" t="s">
        <v>693</v>
      </c>
      <c r="C361" s="55" t="s">
        <v>252</v>
      </c>
      <c r="D361" s="55"/>
      <c r="E361" s="55"/>
      <c r="F361" s="70">
        <f t="shared" si="71"/>
        <v>106428.227</v>
      </c>
      <c r="G361" s="70">
        <f t="shared" si="71"/>
        <v>106428.227</v>
      </c>
      <c r="H361" s="70">
        <f t="shared" si="61"/>
        <v>100</v>
      </c>
    </row>
    <row r="362" spans="1:8" x14ac:dyDescent="0.2">
      <c r="A362" s="54" t="s">
        <v>466</v>
      </c>
      <c r="B362" s="55" t="s">
        <v>693</v>
      </c>
      <c r="C362" s="55" t="s">
        <v>252</v>
      </c>
      <c r="D362" s="55" t="s">
        <v>232</v>
      </c>
      <c r="E362" s="55"/>
      <c r="F362" s="70">
        <f t="shared" si="71"/>
        <v>106428.227</v>
      </c>
      <c r="G362" s="70">
        <f t="shared" si="71"/>
        <v>106428.227</v>
      </c>
      <c r="H362" s="70">
        <f t="shared" si="61"/>
        <v>100</v>
      </c>
    </row>
    <row r="363" spans="1:8" ht="24" x14ac:dyDescent="0.2">
      <c r="A363" s="60" t="s">
        <v>236</v>
      </c>
      <c r="B363" s="61" t="s">
        <v>693</v>
      </c>
      <c r="C363" s="61" t="s">
        <v>252</v>
      </c>
      <c r="D363" s="61" t="s">
        <v>232</v>
      </c>
      <c r="E363" s="61" t="s">
        <v>237</v>
      </c>
      <c r="F363" s="71">
        <f>F364+F365</f>
        <v>106428.227</v>
      </c>
      <c r="G363" s="71">
        <f>G364+G365</f>
        <v>106428.227</v>
      </c>
      <c r="H363" s="71">
        <f t="shared" si="61"/>
        <v>100</v>
      </c>
    </row>
    <row r="364" spans="1:8" x14ac:dyDescent="0.2">
      <c r="A364" s="60" t="s">
        <v>238</v>
      </c>
      <c r="B364" s="61" t="s">
        <v>693</v>
      </c>
      <c r="C364" s="61" t="s">
        <v>252</v>
      </c>
      <c r="D364" s="61" t="s">
        <v>232</v>
      </c>
      <c r="E364" s="61" t="s">
        <v>239</v>
      </c>
      <c r="F364" s="133">
        <v>102703.193</v>
      </c>
      <c r="G364" s="71">
        <v>102703.193</v>
      </c>
      <c r="H364" s="71">
        <f t="shared" si="61"/>
        <v>100</v>
      </c>
    </row>
    <row r="365" spans="1:8" x14ac:dyDescent="0.2">
      <c r="A365" s="60" t="s">
        <v>260</v>
      </c>
      <c r="B365" s="61" t="s">
        <v>693</v>
      </c>
      <c r="C365" s="61" t="s">
        <v>252</v>
      </c>
      <c r="D365" s="61" t="s">
        <v>232</v>
      </c>
      <c r="E365" s="61" t="s">
        <v>261</v>
      </c>
      <c r="F365" s="133">
        <v>3725.0340000000001</v>
      </c>
      <c r="G365" s="71">
        <v>3725.0340000000001</v>
      </c>
      <c r="H365" s="71">
        <f t="shared" si="61"/>
        <v>100</v>
      </c>
    </row>
    <row r="366" spans="1:8" ht="24" x14ac:dyDescent="0.2">
      <c r="A366" s="64" t="s">
        <v>701</v>
      </c>
      <c r="B366" s="65" t="s">
        <v>702</v>
      </c>
      <c r="C366" s="65"/>
      <c r="D366" s="65"/>
      <c r="E366" s="65"/>
      <c r="F366" s="72">
        <f t="shared" ref="F366:G368" si="72">F367</f>
        <v>10758.034</v>
      </c>
      <c r="G366" s="72">
        <f t="shared" si="72"/>
        <v>10732.97982</v>
      </c>
      <c r="H366" s="72">
        <f t="shared" si="61"/>
        <v>99.767111909109047</v>
      </c>
    </row>
    <row r="367" spans="1:8" x14ac:dyDescent="0.2">
      <c r="A367" s="54" t="s">
        <v>251</v>
      </c>
      <c r="B367" s="55" t="s">
        <v>702</v>
      </c>
      <c r="C367" s="55" t="s">
        <v>252</v>
      </c>
      <c r="D367" s="55"/>
      <c r="E367" s="55"/>
      <c r="F367" s="70">
        <f t="shared" si="72"/>
        <v>10758.034</v>
      </c>
      <c r="G367" s="70">
        <f t="shared" si="72"/>
        <v>10732.97982</v>
      </c>
      <c r="H367" s="70">
        <f t="shared" ref="H367:H428" si="73">G367/F367*100</f>
        <v>99.767111909109047</v>
      </c>
    </row>
    <row r="368" spans="1:8" x14ac:dyDescent="0.2">
      <c r="A368" s="54" t="s">
        <v>466</v>
      </c>
      <c r="B368" s="55" t="s">
        <v>702</v>
      </c>
      <c r="C368" s="55" t="s">
        <v>252</v>
      </c>
      <c r="D368" s="55" t="s">
        <v>232</v>
      </c>
      <c r="E368" s="55"/>
      <c r="F368" s="70">
        <f t="shared" si="72"/>
        <v>10758.034</v>
      </c>
      <c r="G368" s="70">
        <f t="shared" si="72"/>
        <v>10732.97982</v>
      </c>
      <c r="H368" s="70">
        <f t="shared" si="73"/>
        <v>99.767111909109047</v>
      </c>
    </row>
    <row r="369" spans="1:8" ht="24" x14ac:dyDescent="0.2">
      <c r="A369" s="60" t="s">
        <v>236</v>
      </c>
      <c r="B369" s="61" t="s">
        <v>702</v>
      </c>
      <c r="C369" s="61" t="s">
        <v>252</v>
      </c>
      <c r="D369" s="61" t="s">
        <v>232</v>
      </c>
      <c r="E369" s="61" t="s">
        <v>237</v>
      </c>
      <c r="F369" s="71">
        <f>F370+F371</f>
        <v>10758.034</v>
      </c>
      <c r="G369" s="71">
        <f>G370+G371</f>
        <v>10732.97982</v>
      </c>
      <c r="H369" s="71">
        <f t="shared" si="73"/>
        <v>99.767111909109047</v>
      </c>
    </row>
    <row r="370" spans="1:8" x14ac:dyDescent="0.2">
      <c r="A370" s="60" t="s">
        <v>238</v>
      </c>
      <c r="B370" s="61" t="s">
        <v>702</v>
      </c>
      <c r="C370" s="61" t="s">
        <v>252</v>
      </c>
      <c r="D370" s="61" t="s">
        <v>232</v>
      </c>
      <c r="E370" s="61" t="s">
        <v>239</v>
      </c>
      <c r="F370" s="71">
        <v>10273.248239999999</v>
      </c>
      <c r="G370" s="71">
        <v>10248.19406</v>
      </c>
      <c r="H370" s="71">
        <f t="shared" si="73"/>
        <v>99.756122120144553</v>
      </c>
    </row>
    <row r="371" spans="1:8" x14ac:dyDescent="0.2">
      <c r="A371" s="60" t="s">
        <v>260</v>
      </c>
      <c r="B371" s="61" t="s">
        <v>702</v>
      </c>
      <c r="C371" s="61" t="s">
        <v>252</v>
      </c>
      <c r="D371" s="61" t="s">
        <v>232</v>
      </c>
      <c r="E371" s="61" t="s">
        <v>261</v>
      </c>
      <c r="F371" s="71">
        <v>484.78575999999998</v>
      </c>
      <c r="G371" s="71">
        <v>484.78575999999998</v>
      </c>
      <c r="H371" s="71">
        <f t="shared" si="73"/>
        <v>100</v>
      </c>
    </row>
    <row r="372" spans="1:8" ht="36" x14ac:dyDescent="0.2">
      <c r="A372" s="138" t="s">
        <v>767</v>
      </c>
      <c r="B372" s="104" t="s">
        <v>768</v>
      </c>
      <c r="C372" s="104"/>
      <c r="D372" s="104"/>
      <c r="E372" s="104"/>
      <c r="F372" s="143">
        <f t="shared" ref="F372:G375" si="74">F373</f>
        <v>178.98599999999999</v>
      </c>
      <c r="G372" s="143">
        <f t="shared" si="74"/>
        <v>170.28431999999998</v>
      </c>
      <c r="H372" s="143">
        <f t="shared" si="73"/>
        <v>95.13834601588951</v>
      </c>
    </row>
    <row r="373" spans="1:8" x14ac:dyDescent="0.2">
      <c r="A373" s="96" t="s">
        <v>251</v>
      </c>
      <c r="B373" s="95" t="s">
        <v>768</v>
      </c>
      <c r="C373" s="95" t="s">
        <v>252</v>
      </c>
      <c r="D373" s="95"/>
      <c r="E373" s="95"/>
      <c r="F373" s="137">
        <f t="shared" si="74"/>
        <v>178.98599999999999</v>
      </c>
      <c r="G373" s="137">
        <f t="shared" si="74"/>
        <v>170.28431999999998</v>
      </c>
      <c r="H373" s="137">
        <f t="shared" si="73"/>
        <v>95.13834601588951</v>
      </c>
    </row>
    <row r="374" spans="1:8" x14ac:dyDescent="0.2">
      <c r="A374" s="96" t="s">
        <v>457</v>
      </c>
      <c r="B374" s="95" t="s">
        <v>768</v>
      </c>
      <c r="C374" s="95" t="s">
        <v>252</v>
      </c>
      <c r="D374" s="95" t="s">
        <v>103</v>
      </c>
      <c r="E374" s="95"/>
      <c r="F374" s="137">
        <f t="shared" si="74"/>
        <v>178.98599999999999</v>
      </c>
      <c r="G374" s="137">
        <f t="shared" si="74"/>
        <v>170.28431999999998</v>
      </c>
      <c r="H374" s="137">
        <f t="shared" si="73"/>
        <v>95.13834601588951</v>
      </c>
    </row>
    <row r="375" spans="1:8" ht="24" x14ac:dyDescent="0.2">
      <c r="A375" s="94" t="s">
        <v>236</v>
      </c>
      <c r="B375" s="53" t="s">
        <v>768</v>
      </c>
      <c r="C375" s="53" t="s">
        <v>252</v>
      </c>
      <c r="D375" s="53" t="s">
        <v>103</v>
      </c>
      <c r="E375" s="53" t="s">
        <v>237</v>
      </c>
      <c r="F375" s="133">
        <f t="shared" si="74"/>
        <v>178.98599999999999</v>
      </c>
      <c r="G375" s="133">
        <f t="shared" si="74"/>
        <v>170.28431999999998</v>
      </c>
      <c r="H375" s="133">
        <f t="shared" si="73"/>
        <v>95.13834601588951</v>
      </c>
    </row>
    <row r="376" spans="1:8" x14ac:dyDescent="0.2">
      <c r="A376" s="94" t="s">
        <v>238</v>
      </c>
      <c r="B376" s="53" t="s">
        <v>768</v>
      </c>
      <c r="C376" s="53" t="s">
        <v>252</v>
      </c>
      <c r="D376" s="53" t="s">
        <v>103</v>
      </c>
      <c r="E376" s="53" t="s">
        <v>239</v>
      </c>
      <c r="F376" s="133">
        <v>178.98599999999999</v>
      </c>
      <c r="G376" s="133">
        <v>170.28431999999998</v>
      </c>
      <c r="H376" s="133">
        <f t="shared" si="73"/>
        <v>95.13834601588951</v>
      </c>
    </row>
    <row r="377" spans="1:8" x14ac:dyDescent="0.2">
      <c r="A377" s="96" t="s">
        <v>487</v>
      </c>
      <c r="B377" s="95" t="s">
        <v>488</v>
      </c>
      <c r="C377" s="95"/>
      <c r="D377" s="95"/>
      <c r="E377" s="95"/>
      <c r="F377" s="120">
        <f>F378+F386+F391</f>
        <v>10757.2</v>
      </c>
      <c r="G377" s="120">
        <f>G378+G386+G391</f>
        <v>10666.9411</v>
      </c>
      <c r="H377" s="120">
        <f t="shared" si="73"/>
        <v>99.160944297772645</v>
      </c>
    </row>
    <row r="378" spans="1:8" ht="24" x14ac:dyDescent="0.2">
      <c r="A378" s="146" t="s">
        <v>489</v>
      </c>
      <c r="B378" s="55" t="s">
        <v>490</v>
      </c>
      <c r="C378" s="55"/>
      <c r="D378" s="55"/>
      <c r="E378" s="65"/>
      <c r="F378" s="120">
        <f t="shared" ref="F378:G380" si="75">F379</f>
        <v>7777.2000000000007</v>
      </c>
      <c r="G378" s="120">
        <f t="shared" si="75"/>
        <v>7772.4150000000009</v>
      </c>
      <c r="H378" s="120">
        <f t="shared" si="73"/>
        <v>99.93847400092578</v>
      </c>
    </row>
    <row r="379" spans="1:8" x14ac:dyDescent="0.2">
      <c r="A379" s="64" t="s">
        <v>251</v>
      </c>
      <c r="B379" s="55" t="s">
        <v>491</v>
      </c>
      <c r="C379" s="55" t="s">
        <v>252</v>
      </c>
      <c r="D379" s="55"/>
      <c r="E379" s="65"/>
      <c r="F379" s="120">
        <f t="shared" si="75"/>
        <v>7777.2000000000007</v>
      </c>
      <c r="G379" s="120">
        <f t="shared" si="75"/>
        <v>7772.4150000000009</v>
      </c>
      <c r="H379" s="120">
        <f t="shared" si="73"/>
        <v>99.93847400092578</v>
      </c>
    </row>
    <row r="380" spans="1:8" x14ac:dyDescent="0.2">
      <c r="A380" s="64" t="s">
        <v>544</v>
      </c>
      <c r="B380" s="55" t="s">
        <v>491</v>
      </c>
      <c r="C380" s="65" t="s">
        <v>252</v>
      </c>
      <c r="D380" s="65" t="s">
        <v>287</v>
      </c>
      <c r="E380" s="65"/>
      <c r="F380" s="120">
        <f t="shared" si="75"/>
        <v>7777.2000000000007</v>
      </c>
      <c r="G380" s="120">
        <f t="shared" si="75"/>
        <v>7772.4150000000009</v>
      </c>
      <c r="H380" s="120">
        <f t="shared" si="73"/>
        <v>99.93847400092578</v>
      </c>
    </row>
    <row r="381" spans="1:8" x14ac:dyDescent="0.2">
      <c r="A381" s="77" t="s">
        <v>178</v>
      </c>
      <c r="B381" s="74" t="s">
        <v>491</v>
      </c>
      <c r="C381" s="74" t="s">
        <v>252</v>
      </c>
      <c r="D381" s="74" t="s">
        <v>287</v>
      </c>
      <c r="E381" s="74"/>
      <c r="F381" s="134">
        <f>F382+F384</f>
        <v>7777.2000000000007</v>
      </c>
      <c r="G381" s="134">
        <f>G382+G384</f>
        <v>7772.4150000000009</v>
      </c>
      <c r="H381" s="134">
        <f t="shared" si="73"/>
        <v>99.93847400092578</v>
      </c>
    </row>
    <row r="382" spans="1:8" ht="36" x14ac:dyDescent="0.2">
      <c r="A382" s="60" t="s">
        <v>112</v>
      </c>
      <c r="B382" s="61" t="s">
        <v>491</v>
      </c>
      <c r="C382" s="61" t="s">
        <v>252</v>
      </c>
      <c r="D382" s="61" t="s">
        <v>287</v>
      </c>
      <c r="E382" s="61" t="s">
        <v>113</v>
      </c>
      <c r="F382" s="118">
        <f>F383</f>
        <v>7567.2000000000007</v>
      </c>
      <c r="G382" s="118">
        <f>G383</f>
        <v>7566.3600000000006</v>
      </c>
      <c r="H382" s="118">
        <f t="shared" si="73"/>
        <v>99.98889946083095</v>
      </c>
    </row>
    <row r="383" spans="1:8" x14ac:dyDescent="0.2">
      <c r="A383" s="60" t="s">
        <v>181</v>
      </c>
      <c r="B383" s="61" t="s">
        <v>491</v>
      </c>
      <c r="C383" s="61" t="s">
        <v>252</v>
      </c>
      <c r="D383" s="61" t="s">
        <v>287</v>
      </c>
      <c r="E383" s="61" t="s">
        <v>182</v>
      </c>
      <c r="F383" s="62">
        <v>7567.2000000000007</v>
      </c>
      <c r="G383" s="62">
        <v>7566.3600000000006</v>
      </c>
      <c r="H383" s="62">
        <f t="shared" si="73"/>
        <v>99.98889946083095</v>
      </c>
    </row>
    <row r="384" spans="1:8" x14ac:dyDescent="0.2">
      <c r="A384" s="60" t="s">
        <v>122</v>
      </c>
      <c r="B384" s="61" t="s">
        <v>491</v>
      </c>
      <c r="C384" s="61" t="s">
        <v>252</v>
      </c>
      <c r="D384" s="61" t="s">
        <v>287</v>
      </c>
      <c r="E384" s="61" t="s">
        <v>123</v>
      </c>
      <c r="F384" s="118">
        <f>F385</f>
        <v>210</v>
      </c>
      <c r="G384" s="118">
        <f>G385</f>
        <v>206.05500000000001</v>
      </c>
      <c r="H384" s="118">
        <f t="shared" si="73"/>
        <v>98.121428571428567</v>
      </c>
    </row>
    <row r="385" spans="1:8" ht="24" x14ac:dyDescent="0.2">
      <c r="A385" s="60" t="s">
        <v>124</v>
      </c>
      <c r="B385" s="61" t="s">
        <v>491</v>
      </c>
      <c r="C385" s="61" t="s">
        <v>252</v>
      </c>
      <c r="D385" s="61" t="s">
        <v>287</v>
      </c>
      <c r="E385" s="61" t="s">
        <v>125</v>
      </c>
      <c r="F385" s="62">
        <v>210</v>
      </c>
      <c r="G385" s="62">
        <v>206.05500000000001</v>
      </c>
      <c r="H385" s="62">
        <f t="shared" si="73"/>
        <v>98.121428571428567</v>
      </c>
    </row>
    <row r="386" spans="1:8" ht="36" x14ac:dyDescent="0.2">
      <c r="A386" s="144" t="s">
        <v>492</v>
      </c>
      <c r="B386" s="65" t="s">
        <v>493</v>
      </c>
      <c r="C386" s="65"/>
      <c r="D386" s="65"/>
      <c r="E386" s="65"/>
      <c r="F386" s="132">
        <f t="shared" ref="F386:G388" si="76">F387</f>
        <v>475.56</v>
      </c>
      <c r="G386" s="132">
        <f t="shared" si="76"/>
        <v>475.56</v>
      </c>
      <c r="H386" s="132">
        <f t="shared" si="73"/>
        <v>100</v>
      </c>
    </row>
    <row r="387" spans="1:8" x14ac:dyDescent="0.2">
      <c r="A387" s="54" t="s">
        <v>251</v>
      </c>
      <c r="B387" s="55" t="s">
        <v>493</v>
      </c>
      <c r="C387" s="55" t="s">
        <v>252</v>
      </c>
      <c r="D387" s="55"/>
      <c r="E387" s="55"/>
      <c r="F387" s="120">
        <f t="shared" si="76"/>
        <v>475.56</v>
      </c>
      <c r="G387" s="120">
        <f t="shared" si="76"/>
        <v>475.56</v>
      </c>
      <c r="H387" s="120">
        <f t="shared" si="73"/>
        <v>100</v>
      </c>
    </row>
    <row r="388" spans="1:8" x14ac:dyDescent="0.2">
      <c r="A388" s="54" t="s">
        <v>544</v>
      </c>
      <c r="B388" s="55" t="s">
        <v>493</v>
      </c>
      <c r="C388" s="55" t="s">
        <v>252</v>
      </c>
      <c r="D388" s="55" t="s">
        <v>287</v>
      </c>
      <c r="E388" s="55"/>
      <c r="F388" s="120">
        <f>F389</f>
        <v>475.56</v>
      </c>
      <c r="G388" s="120">
        <f t="shared" si="76"/>
        <v>475.56</v>
      </c>
      <c r="H388" s="120">
        <f t="shared" si="73"/>
        <v>100</v>
      </c>
    </row>
    <row r="389" spans="1:8" x14ac:dyDescent="0.2">
      <c r="A389" s="60" t="s">
        <v>122</v>
      </c>
      <c r="B389" s="61" t="s">
        <v>493</v>
      </c>
      <c r="C389" s="61" t="s">
        <v>252</v>
      </c>
      <c r="D389" s="61" t="s">
        <v>287</v>
      </c>
      <c r="E389" s="61" t="s">
        <v>123</v>
      </c>
      <c r="F389" s="118">
        <f>F390</f>
        <v>475.56</v>
      </c>
      <c r="G389" s="118">
        <f>G390</f>
        <v>475.56</v>
      </c>
      <c r="H389" s="118">
        <f t="shared" si="73"/>
        <v>100</v>
      </c>
    </row>
    <row r="390" spans="1:8" ht="24" x14ac:dyDescent="0.2">
      <c r="A390" s="60" t="s">
        <v>124</v>
      </c>
      <c r="B390" s="61" t="s">
        <v>493</v>
      </c>
      <c r="C390" s="61" t="s">
        <v>252</v>
      </c>
      <c r="D390" s="61" t="s">
        <v>287</v>
      </c>
      <c r="E390" s="61" t="s">
        <v>125</v>
      </c>
      <c r="F390" s="62">
        <v>475.56</v>
      </c>
      <c r="G390" s="62">
        <v>475.56</v>
      </c>
      <c r="H390" s="62">
        <f t="shared" si="73"/>
        <v>100</v>
      </c>
    </row>
    <row r="391" spans="1:8" ht="48" x14ac:dyDescent="0.2">
      <c r="A391" s="144" t="s">
        <v>494</v>
      </c>
      <c r="B391" s="65" t="s">
        <v>495</v>
      </c>
      <c r="C391" s="65"/>
      <c r="D391" s="65"/>
      <c r="E391" s="65"/>
      <c r="F391" s="132">
        <f t="shared" ref="F391:G392" si="77">F392</f>
        <v>2504.44</v>
      </c>
      <c r="G391" s="132">
        <f t="shared" si="77"/>
        <v>2418.9661000000001</v>
      </c>
      <c r="H391" s="132">
        <f t="shared" si="73"/>
        <v>96.587105300985456</v>
      </c>
    </row>
    <row r="392" spans="1:8" x14ac:dyDescent="0.2">
      <c r="A392" s="54" t="s">
        <v>251</v>
      </c>
      <c r="B392" s="55" t="s">
        <v>495</v>
      </c>
      <c r="C392" s="55" t="s">
        <v>252</v>
      </c>
      <c r="D392" s="55"/>
      <c r="E392" s="55"/>
      <c r="F392" s="56">
        <f t="shared" si="77"/>
        <v>2504.44</v>
      </c>
      <c r="G392" s="56">
        <f t="shared" si="77"/>
        <v>2418.9661000000001</v>
      </c>
      <c r="H392" s="56">
        <f t="shared" si="73"/>
        <v>96.587105300985456</v>
      </c>
    </row>
    <row r="393" spans="1:8" x14ac:dyDescent="0.2">
      <c r="A393" s="54" t="s">
        <v>544</v>
      </c>
      <c r="B393" s="55" t="s">
        <v>495</v>
      </c>
      <c r="C393" s="55" t="s">
        <v>252</v>
      </c>
      <c r="D393" s="55" t="s">
        <v>287</v>
      </c>
      <c r="E393" s="55"/>
      <c r="F393" s="56">
        <f t="shared" ref="F393:G393" si="78">F396+F398+F394</f>
        <v>2504.44</v>
      </c>
      <c r="G393" s="56">
        <f t="shared" si="78"/>
        <v>2418.9661000000001</v>
      </c>
      <c r="H393" s="56">
        <f t="shared" si="73"/>
        <v>96.587105300985456</v>
      </c>
    </row>
    <row r="394" spans="1:8" ht="36" x14ac:dyDescent="0.2">
      <c r="A394" s="151" t="s">
        <v>112</v>
      </c>
      <c r="B394" s="61" t="s">
        <v>495</v>
      </c>
      <c r="C394" s="61" t="s">
        <v>252</v>
      </c>
      <c r="D394" s="61" t="s">
        <v>287</v>
      </c>
      <c r="E394" s="61" t="s">
        <v>113</v>
      </c>
      <c r="F394" s="62">
        <f>F395</f>
        <v>135</v>
      </c>
      <c r="G394" s="71">
        <f>G395</f>
        <v>132.90199999999999</v>
      </c>
      <c r="H394" s="71">
        <f t="shared" si="73"/>
        <v>98.44592592592592</v>
      </c>
    </row>
    <row r="395" spans="1:8" x14ac:dyDescent="0.2">
      <c r="A395" s="151" t="s">
        <v>181</v>
      </c>
      <c r="B395" s="61" t="s">
        <v>495</v>
      </c>
      <c r="C395" s="61" t="s">
        <v>252</v>
      </c>
      <c r="D395" s="61" t="s">
        <v>287</v>
      </c>
      <c r="E395" s="61" t="s">
        <v>182</v>
      </c>
      <c r="F395" s="62">
        <v>135</v>
      </c>
      <c r="G395" s="71">
        <v>132.90199999999999</v>
      </c>
      <c r="H395" s="71">
        <f t="shared" si="73"/>
        <v>98.44592592592592</v>
      </c>
    </row>
    <row r="396" spans="1:8" x14ac:dyDescent="0.2">
      <c r="A396" s="60" t="s">
        <v>122</v>
      </c>
      <c r="B396" s="61" t="s">
        <v>495</v>
      </c>
      <c r="C396" s="61" t="s">
        <v>252</v>
      </c>
      <c r="D396" s="61" t="s">
        <v>287</v>
      </c>
      <c r="E396" s="61" t="s">
        <v>123</v>
      </c>
      <c r="F396" s="118">
        <f>F397</f>
        <v>2189.77</v>
      </c>
      <c r="G396" s="118">
        <f>G397</f>
        <v>2106.4641000000001</v>
      </c>
      <c r="H396" s="118">
        <f t="shared" si="73"/>
        <v>96.195678084913041</v>
      </c>
    </row>
    <row r="397" spans="1:8" ht="24" x14ac:dyDescent="0.2">
      <c r="A397" s="60" t="s">
        <v>124</v>
      </c>
      <c r="B397" s="61" t="s">
        <v>495</v>
      </c>
      <c r="C397" s="61" t="s">
        <v>252</v>
      </c>
      <c r="D397" s="61" t="s">
        <v>287</v>
      </c>
      <c r="E397" s="61" t="s">
        <v>125</v>
      </c>
      <c r="F397" s="62">
        <v>2189.77</v>
      </c>
      <c r="G397" s="62">
        <v>2106.4641000000001</v>
      </c>
      <c r="H397" s="62">
        <f t="shared" si="73"/>
        <v>96.195678084913041</v>
      </c>
    </row>
    <row r="398" spans="1:8" x14ac:dyDescent="0.2">
      <c r="A398" s="60" t="s">
        <v>209</v>
      </c>
      <c r="B398" s="61" t="s">
        <v>495</v>
      </c>
      <c r="C398" s="61" t="s">
        <v>252</v>
      </c>
      <c r="D398" s="61" t="s">
        <v>287</v>
      </c>
      <c r="E398" s="61" t="s">
        <v>210</v>
      </c>
      <c r="F398" s="118">
        <f>F399</f>
        <v>179.67</v>
      </c>
      <c r="G398" s="118">
        <f>G399</f>
        <v>179.6</v>
      </c>
      <c r="H398" s="118">
        <f t="shared" si="73"/>
        <v>99.961039683864868</v>
      </c>
    </row>
    <row r="399" spans="1:8" x14ac:dyDescent="0.2">
      <c r="A399" s="60" t="s">
        <v>496</v>
      </c>
      <c r="B399" s="61" t="s">
        <v>495</v>
      </c>
      <c r="C399" s="61" t="s">
        <v>252</v>
      </c>
      <c r="D399" s="61" t="s">
        <v>287</v>
      </c>
      <c r="E399" s="61" t="s">
        <v>497</v>
      </c>
      <c r="F399" s="62">
        <v>179.67</v>
      </c>
      <c r="G399" s="62">
        <v>179.6</v>
      </c>
      <c r="H399" s="62">
        <f t="shared" si="73"/>
        <v>99.961039683864868</v>
      </c>
    </row>
    <row r="400" spans="1:8" x14ac:dyDescent="0.2">
      <c r="A400" s="54" t="s">
        <v>474</v>
      </c>
      <c r="B400" s="55" t="s">
        <v>475</v>
      </c>
      <c r="C400" s="55"/>
      <c r="D400" s="55"/>
      <c r="E400" s="55"/>
      <c r="F400" s="56">
        <f>F401+F406++F418+F412</f>
        <v>58178.79</v>
      </c>
      <c r="G400" s="56">
        <f>G401+G406+G418+G412</f>
        <v>57631.662400000001</v>
      </c>
      <c r="H400" s="56">
        <f t="shared" si="73"/>
        <v>99.059575491343153</v>
      </c>
    </row>
    <row r="401" spans="1:8" ht="24" x14ac:dyDescent="0.2">
      <c r="A401" s="67" t="s">
        <v>504</v>
      </c>
      <c r="B401" s="65" t="s">
        <v>505</v>
      </c>
      <c r="C401" s="65"/>
      <c r="D401" s="65"/>
      <c r="E401" s="65"/>
      <c r="F401" s="66">
        <f t="shared" ref="F401:G404" si="79">F402</f>
        <v>640</v>
      </c>
      <c r="G401" s="66">
        <f t="shared" si="79"/>
        <v>640</v>
      </c>
      <c r="H401" s="66">
        <f t="shared" si="73"/>
        <v>100</v>
      </c>
    </row>
    <row r="402" spans="1:8" x14ac:dyDescent="0.2">
      <c r="A402" s="54" t="s">
        <v>205</v>
      </c>
      <c r="B402" s="55" t="s">
        <v>505</v>
      </c>
      <c r="C402" s="55" t="s">
        <v>189</v>
      </c>
      <c r="D402" s="55"/>
      <c r="E402" s="55"/>
      <c r="F402" s="56">
        <f t="shared" si="79"/>
        <v>640</v>
      </c>
      <c r="G402" s="56">
        <f t="shared" si="79"/>
        <v>640</v>
      </c>
      <c r="H402" s="56">
        <f t="shared" si="73"/>
        <v>100</v>
      </c>
    </row>
    <row r="403" spans="1:8" x14ac:dyDescent="0.2">
      <c r="A403" s="54" t="s">
        <v>547</v>
      </c>
      <c r="B403" s="55" t="s">
        <v>505</v>
      </c>
      <c r="C403" s="55" t="s">
        <v>189</v>
      </c>
      <c r="D403" s="55" t="s">
        <v>188</v>
      </c>
      <c r="E403" s="55"/>
      <c r="F403" s="56">
        <f t="shared" si="79"/>
        <v>640</v>
      </c>
      <c r="G403" s="56">
        <f t="shared" si="79"/>
        <v>640</v>
      </c>
      <c r="H403" s="56">
        <f t="shared" si="73"/>
        <v>100</v>
      </c>
    </row>
    <row r="404" spans="1:8" x14ac:dyDescent="0.2">
      <c r="A404" s="60" t="s">
        <v>209</v>
      </c>
      <c r="B404" s="61" t="s">
        <v>505</v>
      </c>
      <c r="C404" s="61" t="s">
        <v>189</v>
      </c>
      <c r="D404" s="61" t="s">
        <v>188</v>
      </c>
      <c r="E404" s="61" t="s">
        <v>210</v>
      </c>
      <c r="F404" s="62">
        <f t="shared" si="79"/>
        <v>640</v>
      </c>
      <c r="G404" s="62">
        <f t="shared" si="79"/>
        <v>640</v>
      </c>
      <c r="H404" s="62">
        <f t="shared" si="73"/>
        <v>100</v>
      </c>
    </row>
    <row r="405" spans="1:8" x14ac:dyDescent="0.2">
      <c r="A405" s="60" t="s">
        <v>220</v>
      </c>
      <c r="B405" s="61" t="s">
        <v>505</v>
      </c>
      <c r="C405" s="61" t="s">
        <v>189</v>
      </c>
      <c r="D405" s="61" t="s">
        <v>188</v>
      </c>
      <c r="E405" s="61" t="s">
        <v>221</v>
      </c>
      <c r="F405" s="62">
        <v>640</v>
      </c>
      <c r="G405" s="62">
        <v>640</v>
      </c>
      <c r="H405" s="62">
        <f t="shared" si="73"/>
        <v>100</v>
      </c>
    </row>
    <row r="406" spans="1:8" x14ac:dyDescent="0.2">
      <c r="A406" s="67" t="s">
        <v>476</v>
      </c>
      <c r="B406" s="55" t="s">
        <v>478</v>
      </c>
      <c r="C406" s="61"/>
      <c r="D406" s="61"/>
      <c r="E406" s="65"/>
      <c r="F406" s="66">
        <f t="shared" ref="F406:G408" si="80">F407</f>
        <v>24763.5</v>
      </c>
      <c r="G406" s="66">
        <f t="shared" si="80"/>
        <v>24693.625</v>
      </c>
      <c r="H406" s="66">
        <f t="shared" si="73"/>
        <v>99.717830678215918</v>
      </c>
    </row>
    <row r="407" spans="1:8" x14ac:dyDescent="0.2">
      <c r="A407" s="54" t="s">
        <v>251</v>
      </c>
      <c r="B407" s="55" t="s">
        <v>478</v>
      </c>
      <c r="C407" s="55" t="s">
        <v>252</v>
      </c>
      <c r="D407" s="55"/>
      <c r="E407" s="55"/>
      <c r="F407" s="56">
        <f t="shared" si="80"/>
        <v>24763.5</v>
      </c>
      <c r="G407" s="56">
        <f t="shared" si="80"/>
        <v>24693.625</v>
      </c>
      <c r="H407" s="56">
        <f t="shared" si="73"/>
        <v>99.717830678215918</v>
      </c>
    </row>
    <row r="408" spans="1:8" x14ac:dyDescent="0.2">
      <c r="A408" s="75" t="s">
        <v>466</v>
      </c>
      <c r="B408" s="55" t="s">
        <v>478</v>
      </c>
      <c r="C408" s="55" t="s">
        <v>252</v>
      </c>
      <c r="D408" s="55" t="s">
        <v>232</v>
      </c>
      <c r="E408" s="55"/>
      <c r="F408" s="56">
        <f t="shared" si="80"/>
        <v>24763.5</v>
      </c>
      <c r="G408" s="56">
        <f t="shared" si="80"/>
        <v>24693.625</v>
      </c>
      <c r="H408" s="56">
        <f t="shared" si="73"/>
        <v>99.717830678215918</v>
      </c>
    </row>
    <row r="409" spans="1:8" ht="24" x14ac:dyDescent="0.2">
      <c r="A409" s="60" t="s">
        <v>236</v>
      </c>
      <c r="B409" s="61" t="s">
        <v>478</v>
      </c>
      <c r="C409" s="61" t="s">
        <v>252</v>
      </c>
      <c r="D409" s="61" t="s">
        <v>232</v>
      </c>
      <c r="E409" s="61" t="s">
        <v>237</v>
      </c>
      <c r="F409" s="62">
        <f>F410+F411</f>
        <v>24763.5</v>
      </c>
      <c r="G409" s="62">
        <f>G410+G411</f>
        <v>24693.625</v>
      </c>
      <c r="H409" s="62">
        <f t="shared" si="73"/>
        <v>99.717830678215918</v>
      </c>
    </row>
    <row r="410" spans="1:8" x14ac:dyDescent="0.2">
      <c r="A410" s="60" t="s">
        <v>238</v>
      </c>
      <c r="B410" s="61" t="s">
        <v>478</v>
      </c>
      <c r="C410" s="61" t="s">
        <v>252</v>
      </c>
      <c r="D410" s="61" t="s">
        <v>232</v>
      </c>
      <c r="E410" s="61" t="s">
        <v>239</v>
      </c>
      <c r="F410" s="118">
        <v>24066.539000000001</v>
      </c>
      <c r="G410" s="62">
        <v>23996.664000000001</v>
      </c>
      <c r="H410" s="62">
        <f t="shared" si="73"/>
        <v>99.709659124646038</v>
      </c>
    </row>
    <row r="411" spans="1:8" x14ac:dyDescent="0.2">
      <c r="A411" s="60" t="s">
        <v>260</v>
      </c>
      <c r="B411" s="61" t="s">
        <v>478</v>
      </c>
      <c r="C411" s="61" t="s">
        <v>252</v>
      </c>
      <c r="D411" s="61" t="s">
        <v>232</v>
      </c>
      <c r="E411" s="61" t="s">
        <v>261</v>
      </c>
      <c r="F411" s="133">
        <v>696.96100000000001</v>
      </c>
      <c r="G411" s="71">
        <v>696.96100000000001</v>
      </c>
      <c r="H411" s="71">
        <f t="shared" si="73"/>
        <v>100</v>
      </c>
    </row>
    <row r="412" spans="1:8" ht="36" x14ac:dyDescent="0.2">
      <c r="A412" s="138" t="s">
        <v>503</v>
      </c>
      <c r="B412" s="104" t="s">
        <v>605</v>
      </c>
      <c r="C412" s="104"/>
      <c r="D412" s="104"/>
      <c r="E412" s="104"/>
      <c r="F412" s="143">
        <f>F413</f>
        <v>22452.29</v>
      </c>
      <c r="G412" s="143">
        <f t="shared" ref="G412" si="81">G413</f>
        <v>22407.920000000002</v>
      </c>
      <c r="H412" s="143">
        <f t="shared" si="73"/>
        <v>99.802380959804111</v>
      </c>
    </row>
    <row r="413" spans="1:8" x14ac:dyDescent="0.2">
      <c r="A413" s="96" t="s">
        <v>251</v>
      </c>
      <c r="B413" s="95" t="s">
        <v>605</v>
      </c>
      <c r="C413" s="95" t="s">
        <v>252</v>
      </c>
      <c r="D413" s="3"/>
      <c r="E413" s="95"/>
      <c r="F413" s="137">
        <f t="shared" ref="F413:G414" si="82">F414</f>
        <v>22452.29</v>
      </c>
      <c r="G413" s="137">
        <f t="shared" si="82"/>
        <v>22407.920000000002</v>
      </c>
      <c r="H413" s="137">
        <f t="shared" si="73"/>
        <v>99.802380959804111</v>
      </c>
    </row>
    <row r="414" spans="1:8" x14ac:dyDescent="0.2">
      <c r="A414" s="96" t="s">
        <v>544</v>
      </c>
      <c r="B414" s="95" t="s">
        <v>605</v>
      </c>
      <c r="C414" s="95" t="s">
        <v>252</v>
      </c>
      <c r="D414" s="95" t="s">
        <v>287</v>
      </c>
      <c r="E414" s="95"/>
      <c r="F414" s="137">
        <f t="shared" si="82"/>
        <v>22452.29</v>
      </c>
      <c r="G414" s="137">
        <f t="shared" si="82"/>
        <v>22407.920000000002</v>
      </c>
      <c r="H414" s="137">
        <f t="shared" si="73"/>
        <v>99.802380959804111</v>
      </c>
    </row>
    <row r="415" spans="1:8" ht="24" x14ac:dyDescent="0.2">
      <c r="A415" s="94" t="s">
        <v>236</v>
      </c>
      <c r="B415" s="53" t="s">
        <v>605</v>
      </c>
      <c r="C415" s="53" t="s">
        <v>252</v>
      </c>
      <c r="D415" s="53" t="s">
        <v>287</v>
      </c>
      <c r="E415" s="53" t="s">
        <v>237</v>
      </c>
      <c r="F415" s="133">
        <f>F416+F417</f>
        <v>22452.29</v>
      </c>
      <c r="G415" s="133">
        <f>G416+G417</f>
        <v>22407.920000000002</v>
      </c>
      <c r="H415" s="133">
        <f t="shared" si="73"/>
        <v>99.802380959804111</v>
      </c>
    </row>
    <row r="416" spans="1:8" x14ac:dyDescent="0.2">
      <c r="A416" s="94" t="s">
        <v>238</v>
      </c>
      <c r="B416" s="53" t="s">
        <v>605</v>
      </c>
      <c r="C416" s="53" t="s">
        <v>252</v>
      </c>
      <c r="D416" s="53" t="s">
        <v>287</v>
      </c>
      <c r="E416" s="53" t="s">
        <v>239</v>
      </c>
      <c r="F416" s="133">
        <v>21555.055</v>
      </c>
      <c r="G416" s="133">
        <v>21510.685000000001</v>
      </c>
      <c r="H416" s="133">
        <f t="shared" si="73"/>
        <v>99.79415501375432</v>
      </c>
    </row>
    <row r="417" spans="1:8" x14ac:dyDescent="0.2">
      <c r="A417" s="94" t="s">
        <v>260</v>
      </c>
      <c r="B417" s="53" t="s">
        <v>605</v>
      </c>
      <c r="C417" s="53" t="s">
        <v>252</v>
      </c>
      <c r="D417" s="53" t="s">
        <v>287</v>
      </c>
      <c r="E417" s="53" t="s">
        <v>261</v>
      </c>
      <c r="F417" s="133">
        <v>897.23500000000001</v>
      </c>
      <c r="G417" s="133">
        <v>897.23500000000001</v>
      </c>
      <c r="H417" s="133">
        <f t="shared" si="73"/>
        <v>100</v>
      </c>
    </row>
    <row r="418" spans="1:8" ht="36" x14ac:dyDescent="0.2">
      <c r="A418" s="54" t="s">
        <v>606</v>
      </c>
      <c r="B418" s="65" t="s">
        <v>614</v>
      </c>
      <c r="C418" s="65"/>
      <c r="D418" s="65"/>
      <c r="E418" s="65"/>
      <c r="F418" s="72">
        <f t="shared" ref="F418:G421" si="83">F419</f>
        <v>10323</v>
      </c>
      <c r="G418" s="72">
        <f t="shared" si="83"/>
        <v>9890.117400000001</v>
      </c>
      <c r="H418" s="72">
        <f t="shared" si="73"/>
        <v>95.806620168555668</v>
      </c>
    </row>
    <row r="419" spans="1:8" ht="13.5" x14ac:dyDescent="0.2">
      <c r="A419" s="54" t="s">
        <v>205</v>
      </c>
      <c r="B419" s="55" t="s">
        <v>614</v>
      </c>
      <c r="C419" s="55" t="s">
        <v>189</v>
      </c>
      <c r="D419" s="57"/>
      <c r="E419" s="65"/>
      <c r="F419" s="70">
        <f t="shared" si="83"/>
        <v>10323</v>
      </c>
      <c r="G419" s="70">
        <f t="shared" si="83"/>
        <v>9890.117400000001</v>
      </c>
      <c r="H419" s="70">
        <f t="shared" si="73"/>
        <v>95.806620168555668</v>
      </c>
    </row>
    <row r="420" spans="1:8" x14ac:dyDescent="0.2">
      <c r="A420" s="82" t="s">
        <v>548</v>
      </c>
      <c r="B420" s="55" t="s">
        <v>614</v>
      </c>
      <c r="C420" s="55" t="s">
        <v>189</v>
      </c>
      <c r="D420" s="55" t="s">
        <v>107</v>
      </c>
      <c r="E420" s="65"/>
      <c r="F420" s="70">
        <f t="shared" si="83"/>
        <v>10323</v>
      </c>
      <c r="G420" s="70">
        <f t="shared" si="83"/>
        <v>9890.117400000001</v>
      </c>
      <c r="H420" s="70">
        <f t="shared" si="73"/>
        <v>95.806620168555668</v>
      </c>
    </row>
    <row r="421" spans="1:8" x14ac:dyDescent="0.2">
      <c r="A421" s="60" t="s">
        <v>209</v>
      </c>
      <c r="B421" s="61" t="s">
        <v>614</v>
      </c>
      <c r="C421" s="61" t="s">
        <v>189</v>
      </c>
      <c r="D421" s="61" t="s">
        <v>107</v>
      </c>
      <c r="E421" s="61" t="s">
        <v>210</v>
      </c>
      <c r="F421" s="71">
        <f t="shared" si="83"/>
        <v>10323</v>
      </c>
      <c r="G421" s="71">
        <f t="shared" si="83"/>
        <v>9890.117400000001</v>
      </c>
      <c r="H421" s="71">
        <f t="shared" si="73"/>
        <v>95.806620168555668</v>
      </c>
    </row>
    <row r="422" spans="1:8" x14ac:dyDescent="0.2">
      <c r="A422" s="60" t="s">
        <v>507</v>
      </c>
      <c r="B422" s="61" t="s">
        <v>614</v>
      </c>
      <c r="C422" s="61" t="s">
        <v>189</v>
      </c>
      <c r="D422" s="61" t="s">
        <v>107</v>
      </c>
      <c r="E422" s="61" t="s">
        <v>212</v>
      </c>
      <c r="F422" s="62">
        <v>10323</v>
      </c>
      <c r="G422" s="62">
        <v>9890.117400000001</v>
      </c>
      <c r="H422" s="62">
        <f t="shared" si="73"/>
        <v>95.806620168555668</v>
      </c>
    </row>
    <row r="423" spans="1:8" ht="24" x14ac:dyDescent="0.2">
      <c r="A423" s="75" t="s">
        <v>742</v>
      </c>
      <c r="B423" s="55" t="s">
        <v>498</v>
      </c>
      <c r="C423" s="55"/>
      <c r="D423" s="55"/>
      <c r="E423" s="55"/>
      <c r="F423" s="56">
        <f t="shared" ref="F423:G424" si="84">F424</f>
        <v>24685.600000000002</v>
      </c>
      <c r="G423" s="56">
        <f t="shared" si="84"/>
        <v>24597.93607</v>
      </c>
      <c r="H423" s="56">
        <f t="shared" si="73"/>
        <v>99.644878269112354</v>
      </c>
    </row>
    <row r="424" spans="1:8" ht="25.5" x14ac:dyDescent="0.2">
      <c r="A424" s="90" t="s">
        <v>499</v>
      </c>
      <c r="B424" s="55" t="s">
        <v>498</v>
      </c>
      <c r="C424" s="55"/>
      <c r="D424" s="55"/>
      <c r="E424" s="55"/>
      <c r="F424" s="56">
        <f t="shared" si="84"/>
        <v>24685.600000000002</v>
      </c>
      <c r="G424" s="56">
        <f t="shared" si="84"/>
        <v>24597.93607</v>
      </c>
      <c r="H424" s="56">
        <f t="shared" si="73"/>
        <v>99.644878269112354</v>
      </c>
    </row>
    <row r="425" spans="1:8" ht="24" x14ac:dyDescent="0.2">
      <c r="A425" s="138" t="s">
        <v>500</v>
      </c>
      <c r="B425" s="65" t="s">
        <v>498</v>
      </c>
      <c r="C425" s="65"/>
      <c r="D425" s="65"/>
      <c r="E425" s="65"/>
      <c r="F425" s="66">
        <f>F426+F431</f>
        <v>24685.600000000002</v>
      </c>
      <c r="G425" s="66">
        <f>G426+G431</f>
        <v>24597.93607</v>
      </c>
      <c r="H425" s="66">
        <f t="shared" si="73"/>
        <v>99.644878269112354</v>
      </c>
    </row>
    <row r="426" spans="1:8" x14ac:dyDescent="0.2">
      <c r="A426" s="54" t="s">
        <v>350</v>
      </c>
      <c r="B426" s="55" t="s">
        <v>501</v>
      </c>
      <c r="C426" s="55"/>
      <c r="D426" s="55"/>
      <c r="E426" s="55"/>
      <c r="F426" s="56">
        <f t="shared" ref="F426:G429" si="85">F427</f>
        <v>23264.600000000002</v>
      </c>
      <c r="G426" s="56">
        <f t="shared" si="85"/>
        <v>23199.59633</v>
      </c>
      <c r="H426" s="56">
        <f t="shared" si="73"/>
        <v>99.720589780181029</v>
      </c>
    </row>
    <row r="427" spans="1:8" x14ac:dyDescent="0.2">
      <c r="A427" s="54" t="s">
        <v>251</v>
      </c>
      <c r="B427" s="55" t="s">
        <v>501</v>
      </c>
      <c r="C427" s="55" t="s">
        <v>252</v>
      </c>
      <c r="D427" s="55"/>
      <c r="E427" s="55"/>
      <c r="F427" s="56">
        <f t="shared" si="85"/>
        <v>23264.600000000002</v>
      </c>
      <c r="G427" s="56">
        <f t="shared" si="85"/>
        <v>23199.59633</v>
      </c>
      <c r="H427" s="56">
        <f t="shared" si="73"/>
        <v>99.720589780181029</v>
      </c>
    </row>
    <row r="428" spans="1:8" x14ac:dyDescent="0.2">
      <c r="A428" s="54" t="s">
        <v>544</v>
      </c>
      <c r="B428" s="55" t="s">
        <v>501</v>
      </c>
      <c r="C428" s="55" t="s">
        <v>252</v>
      </c>
      <c r="D428" s="55" t="s">
        <v>287</v>
      </c>
      <c r="E428" s="55"/>
      <c r="F428" s="56">
        <f t="shared" si="85"/>
        <v>23264.600000000002</v>
      </c>
      <c r="G428" s="56">
        <f t="shared" si="85"/>
        <v>23199.59633</v>
      </c>
      <c r="H428" s="56">
        <f t="shared" si="73"/>
        <v>99.720589780181029</v>
      </c>
    </row>
    <row r="429" spans="1:8" ht="36" x14ac:dyDescent="0.2">
      <c r="A429" s="60" t="s">
        <v>112</v>
      </c>
      <c r="B429" s="61" t="s">
        <v>501</v>
      </c>
      <c r="C429" s="61" t="s">
        <v>252</v>
      </c>
      <c r="D429" s="61" t="s">
        <v>287</v>
      </c>
      <c r="E429" s="61" t="s">
        <v>113</v>
      </c>
      <c r="F429" s="62">
        <f t="shared" si="85"/>
        <v>23264.600000000002</v>
      </c>
      <c r="G429" s="62">
        <f t="shared" si="85"/>
        <v>23199.59633</v>
      </c>
      <c r="H429" s="62">
        <f t="shared" ref="H429:H490" si="86">G429/F429*100</f>
        <v>99.720589780181029</v>
      </c>
    </row>
    <row r="430" spans="1:8" x14ac:dyDescent="0.2">
      <c r="A430" s="60" t="s">
        <v>114</v>
      </c>
      <c r="B430" s="61" t="s">
        <v>501</v>
      </c>
      <c r="C430" s="61" t="s">
        <v>252</v>
      </c>
      <c r="D430" s="61" t="s">
        <v>287</v>
      </c>
      <c r="E430" s="61" t="s">
        <v>115</v>
      </c>
      <c r="F430" s="62">
        <v>23264.600000000002</v>
      </c>
      <c r="G430" s="62">
        <v>23199.59633</v>
      </c>
      <c r="H430" s="62">
        <f t="shared" si="86"/>
        <v>99.720589780181029</v>
      </c>
    </row>
    <row r="431" spans="1:8" x14ac:dyDescent="0.2">
      <c r="A431" s="54" t="s">
        <v>120</v>
      </c>
      <c r="B431" s="55" t="s">
        <v>502</v>
      </c>
      <c r="C431" s="55"/>
      <c r="D431" s="55"/>
      <c r="E431" s="55"/>
      <c r="F431" s="120">
        <f>F432</f>
        <v>1421</v>
      </c>
      <c r="G431" s="120">
        <f t="shared" ref="G431" si="87">G432</f>
        <v>1398.3397400000001</v>
      </c>
      <c r="H431" s="120">
        <f t="shared" si="86"/>
        <v>98.405330049261096</v>
      </c>
    </row>
    <row r="432" spans="1:8" x14ac:dyDescent="0.2">
      <c r="A432" s="64" t="s">
        <v>251</v>
      </c>
      <c r="B432" s="55" t="s">
        <v>502</v>
      </c>
      <c r="C432" s="55" t="s">
        <v>252</v>
      </c>
      <c r="D432" s="55"/>
      <c r="E432" s="55"/>
      <c r="F432" s="118">
        <f>F433</f>
        <v>1421</v>
      </c>
      <c r="G432" s="118">
        <f>G433</f>
        <v>1398.3397400000001</v>
      </c>
      <c r="H432" s="118">
        <f t="shared" si="86"/>
        <v>98.405330049261096</v>
      </c>
    </row>
    <row r="433" spans="1:8" x14ac:dyDescent="0.2">
      <c r="A433" s="64" t="s">
        <v>544</v>
      </c>
      <c r="B433" s="55" t="s">
        <v>502</v>
      </c>
      <c r="C433" s="55" t="s">
        <v>252</v>
      </c>
      <c r="D433" s="55" t="s">
        <v>287</v>
      </c>
      <c r="E433" s="55"/>
      <c r="F433" s="118">
        <f>F434+F436</f>
        <v>1421</v>
      </c>
      <c r="G433" s="118">
        <f>G434+G436</f>
        <v>1398.3397400000001</v>
      </c>
      <c r="H433" s="118">
        <f t="shared" si="86"/>
        <v>98.405330049261096</v>
      </c>
    </row>
    <row r="434" spans="1:8" x14ac:dyDescent="0.2">
      <c r="A434" s="60" t="s">
        <v>122</v>
      </c>
      <c r="B434" s="61" t="s">
        <v>502</v>
      </c>
      <c r="C434" s="61" t="s">
        <v>252</v>
      </c>
      <c r="D434" s="61" t="s">
        <v>287</v>
      </c>
      <c r="E434" s="61" t="s">
        <v>123</v>
      </c>
      <c r="F434" s="118">
        <f>F435</f>
        <v>1016</v>
      </c>
      <c r="G434" s="118">
        <f>G435</f>
        <v>998.33974000000012</v>
      </c>
      <c r="H434" s="118">
        <f t="shared" si="86"/>
        <v>98.261785433070884</v>
      </c>
    </row>
    <row r="435" spans="1:8" ht="24" x14ac:dyDescent="0.2">
      <c r="A435" s="60" t="s">
        <v>124</v>
      </c>
      <c r="B435" s="61" t="s">
        <v>502</v>
      </c>
      <c r="C435" s="61" t="s">
        <v>252</v>
      </c>
      <c r="D435" s="61" t="s">
        <v>287</v>
      </c>
      <c r="E435" s="61" t="s">
        <v>125</v>
      </c>
      <c r="F435" s="62">
        <v>1016</v>
      </c>
      <c r="G435" s="62">
        <v>998.33974000000012</v>
      </c>
      <c r="H435" s="62">
        <f t="shared" si="86"/>
        <v>98.261785433070884</v>
      </c>
    </row>
    <row r="436" spans="1:8" x14ac:dyDescent="0.2">
      <c r="A436" s="60" t="s">
        <v>126</v>
      </c>
      <c r="B436" s="61" t="s">
        <v>502</v>
      </c>
      <c r="C436" s="61" t="s">
        <v>252</v>
      </c>
      <c r="D436" s="61" t="s">
        <v>287</v>
      </c>
      <c r="E436" s="61" t="s">
        <v>127</v>
      </c>
      <c r="F436" s="118">
        <f>F437</f>
        <v>405</v>
      </c>
      <c r="G436" s="118">
        <f>G437</f>
        <v>400</v>
      </c>
      <c r="H436" s="118">
        <f t="shared" si="86"/>
        <v>98.76543209876543</v>
      </c>
    </row>
    <row r="437" spans="1:8" x14ac:dyDescent="0.2">
      <c r="A437" s="60" t="s">
        <v>128</v>
      </c>
      <c r="B437" s="61" t="s">
        <v>502</v>
      </c>
      <c r="C437" s="61" t="s">
        <v>252</v>
      </c>
      <c r="D437" s="61" t="s">
        <v>287</v>
      </c>
      <c r="E437" s="61" t="s">
        <v>129</v>
      </c>
      <c r="F437" s="62">
        <v>405</v>
      </c>
      <c r="G437" s="62">
        <v>400</v>
      </c>
      <c r="H437" s="62">
        <v>400</v>
      </c>
    </row>
    <row r="438" spans="1:8" ht="13.5" x14ac:dyDescent="0.2">
      <c r="A438" s="101" t="s">
        <v>302</v>
      </c>
      <c r="B438" s="100" t="s">
        <v>303</v>
      </c>
      <c r="C438" s="100"/>
      <c r="D438" s="100"/>
      <c r="E438" s="100"/>
      <c r="F438" s="99">
        <f>F439++F485+F524</f>
        <v>384472.85778000002</v>
      </c>
      <c r="G438" s="99">
        <f>G439++G485+G524</f>
        <v>384353.24089000007</v>
      </c>
      <c r="H438" s="99">
        <f t="shared" si="86"/>
        <v>99.968888079462715</v>
      </c>
    </row>
    <row r="439" spans="1:8" ht="24" x14ac:dyDescent="0.2">
      <c r="A439" s="64" t="s">
        <v>311</v>
      </c>
      <c r="B439" s="57" t="s">
        <v>312</v>
      </c>
      <c r="C439" s="57"/>
      <c r="D439" s="57"/>
      <c r="E439" s="57"/>
      <c r="F439" s="58">
        <f>F440+F445+F450+F460+F470+F465+F455+F475+F480</f>
        <v>72308.706939999989</v>
      </c>
      <c r="G439" s="58">
        <f>G440+G445+G450+G460+G470+G465+G455+G475+G480</f>
        <v>72308.706939999989</v>
      </c>
      <c r="H439" s="58">
        <f t="shared" si="86"/>
        <v>100</v>
      </c>
    </row>
    <row r="440" spans="1:8" x14ac:dyDescent="0.2">
      <c r="A440" s="75" t="s">
        <v>313</v>
      </c>
      <c r="B440" s="55" t="s">
        <v>314</v>
      </c>
      <c r="C440" s="55"/>
      <c r="D440" s="55"/>
      <c r="E440" s="65"/>
      <c r="F440" s="56">
        <f t="shared" ref="F440:G443" si="88">F441</f>
        <v>62679.897239999998</v>
      </c>
      <c r="G440" s="56">
        <f t="shared" si="88"/>
        <v>62679.897239999998</v>
      </c>
      <c r="H440" s="56">
        <f t="shared" si="86"/>
        <v>100</v>
      </c>
    </row>
    <row r="441" spans="1:8" x14ac:dyDescent="0.2">
      <c r="A441" s="75" t="s">
        <v>309</v>
      </c>
      <c r="B441" s="55" t="s">
        <v>314</v>
      </c>
      <c r="C441" s="55" t="s">
        <v>281</v>
      </c>
      <c r="D441" s="55"/>
      <c r="E441" s="65"/>
      <c r="F441" s="56">
        <f t="shared" si="88"/>
        <v>62679.897239999998</v>
      </c>
      <c r="G441" s="56">
        <f t="shared" si="88"/>
        <v>62679.897239999998</v>
      </c>
      <c r="H441" s="56">
        <f t="shared" si="86"/>
        <v>100</v>
      </c>
    </row>
    <row r="442" spans="1:8" x14ac:dyDescent="0.2">
      <c r="A442" s="75" t="s">
        <v>310</v>
      </c>
      <c r="B442" s="55" t="s">
        <v>314</v>
      </c>
      <c r="C442" s="55" t="s">
        <v>281</v>
      </c>
      <c r="D442" s="55" t="s">
        <v>103</v>
      </c>
      <c r="E442" s="65"/>
      <c r="F442" s="56">
        <f t="shared" si="88"/>
        <v>62679.897239999998</v>
      </c>
      <c r="G442" s="56">
        <f t="shared" si="88"/>
        <v>62679.897239999998</v>
      </c>
      <c r="H442" s="56">
        <f t="shared" si="86"/>
        <v>100</v>
      </c>
    </row>
    <row r="443" spans="1:8" x14ac:dyDescent="0.2">
      <c r="A443" s="60" t="s">
        <v>122</v>
      </c>
      <c r="B443" s="61" t="s">
        <v>314</v>
      </c>
      <c r="C443" s="61" t="s">
        <v>281</v>
      </c>
      <c r="D443" s="61" t="s">
        <v>103</v>
      </c>
      <c r="E443" s="61" t="s">
        <v>123</v>
      </c>
      <c r="F443" s="62">
        <f t="shared" si="88"/>
        <v>62679.897239999998</v>
      </c>
      <c r="G443" s="62">
        <f t="shared" si="88"/>
        <v>62679.897239999998</v>
      </c>
      <c r="H443" s="62">
        <f t="shared" si="86"/>
        <v>100</v>
      </c>
    </row>
    <row r="444" spans="1:8" ht="24" x14ac:dyDescent="0.2">
      <c r="A444" s="60" t="s">
        <v>124</v>
      </c>
      <c r="B444" s="61" t="s">
        <v>314</v>
      </c>
      <c r="C444" s="61" t="s">
        <v>281</v>
      </c>
      <c r="D444" s="61" t="s">
        <v>103</v>
      </c>
      <c r="E444" s="61" t="s">
        <v>125</v>
      </c>
      <c r="F444" s="62">
        <v>62679.897239999998</v>
      </c>
      <c r="G444" s="62">
        <v>62679.897239999998</v>
      </c>
      <c r="H444" s="62">
        <f t="shared" si="86"/>
        <v>100</v>
      </c>
    </row>
    <row r="445" spans="1:8" x14ac:dyDescent="0.2">
      <c r="A445" s="75" t="s">
        <v>315</v>
      </c>
      <c r="B445" s="55" t="s">
        <v>316</v>
      </c>
      <c r="C445" s="55"/>
      <c r="D445" s="55"/>
      <c r="E445" s="65"/>
      <c r="F445" s="56">
        <f t="shared" ref="F445:G448" si="89">F446</f>
        <v>742.64</v>
      </c>
      <c r="G445" s="56">
        <f t="shared" si="89"/>
        <v>742.64</v>
      </c>
      <c r="H445" s="56">
        <f t="shared" si="86"/>
        <v>100</v>
      </c>
    </row>
    <row r="446" spans="1:8" x14ac:dyDescent="0.2">
      <c r="A446" s="75" t="s">
        <v>309</v>
      </c>
      <c r="B446" s="55" t="s">
        <v>316</v>
      </c>
      <c r="C446" s="55" t="s">
        <v>281</v>
      </c>
      <c r="D446" s="55"/>
      <c r="E446" s="65"/>
      <c r="F446" s="56">
        <f t="shared" si="89"/>
        <v>742.64</v>
      </c>
      <c r="G446" s="56">
        <f t="shared" si="89"/>
        <v>742.64</v>
      </c>
      <c r="H446" s="56">
        <f t="shared" si="86"/>
        <v>100</v>
      </c>
    </row>
    <row r="447" spans="1:8" x14ac:dyDescent="0.2">
      <c r="A447" s="75" t="s">
        <v>310</v>
      </c>
      <c r="B447" s="55" t="s">
        <v>316</v>
      </c>
      <c r="C447" s="55" t="s">
        <v>281</v>
      </c>
      <c r="D447" s="55" t="s">
        <v>103</v>
      </c>
      <c r="E447" s="65"/>
      <c r="F447" s="56">
        <f t="shared" si="89"/>
        <v>742.64</v>
      </c>
      <c r="G447" s="56">
        <f t="shared" si="89"/>
        <v>742.64</v>
      </c>
      <c r="H447" s="56">
        <f t="shared" si="86"/>
        <v>100</v>
      </c>
    </row>
    <row r="448" spans="1:8" x14ac:dyDescent="0.2">
      <c r="A448" s="60" t="s">
        <v>122</v>
      </c>
      <c r="B448" s="61" t="s">
        <v>316</v>
      </c>
      <c r="C448" s="61" t="s">
        <v>281</v>
      </c>
      <c r="D448" s="61" t="s">
        <v>103</v>
      </c>
      <c r="E448" s="61" t="s">
        <v>123</v>
      </c>
      <c r="F448" s="62">
        <f t="shared" si="89"/>
        <v>742.64</v>
      </c>
      <c r="G448" s="62">
        <f t="shared" si="89"/>
        <v>742.64</v>
      </c>
      <c r="H448" s="62">
        <f t="shared" si="86"/>
        <v>100</v>
      </c>
    </row>
    <row r="449" spans="1:8" ht="24" x14ac:dyDescent="0.2">
      <c r="A449" s="60" t="s">
        <v>124</v>
      </c>
      <c r="B449" s="61" t="s">
        <v>316</v>
      </c>
      <c r="C449" s="61" t="s">
        <v>281</v>
      </c>
      <c r="D449" s="61" t="s">
        <v>103</v>
      </c>
      <c r="E449" s="61" t="s">
        <v>125</v>
      </c>
      <c r="F449" s="62">
        <v>742.64</v>
      </c>
      <c r="G449" s="62">
        <v>742.64</v>
      </c>
      <c r="H449" s="62">
        <f t="shared" si="86"/>
        <v>100</v>
      </c>
    </row>
    <row r="450" spans="1:8" ht="36" x14ac:dyDescent="0.2">
      <c r="A450" s="54" t="s">
        <v>317</v>
      </c>
      <c r="B450" s="55" t="s">
        <v>318</v>
      </c>
      <c r="C450" s="55"/>
      <c r="D450" s="55"/>
      <c r="E450" s="55"/>
      <c r="F450" s="70">
        <f t="shared" ref="F450:G451" si="90">F451</f>
        <v>1300</v>
      </c>
      <c r="G450" s="70">
        <f t="shared" si="90"/>
        <v>1300</v>
      </c>
      <c r="H450" s="70">
        <f t="shared" si="86"/>
        <v>100</v>
      </c>
    </row>
    <row r="451" spans="1:8" x14ac:dyDescent="0.2">
      <c r="A451" s="75" t="s">
        <v>309</v>
      </c>
      <c r="B451" s="55" t="s">
        <v>318</v>
      </c>
      <c r="C451" s="55" t="s">
        <v>281</v>
      </c>
      <c r="D451" s="55"/>
      <c r="E451" s="55"/>
      <c r="F451" s="70">
        <f t="shared" si="90"/>
        <v>1300</v>
      </c>
      <c r="G451" s="70">
        <f t="shared" si="90"/>
        <v>1300</v>
      </c>
      <c r="H451" s="70">
        <f t="shared" si="86"/>
        <v>100</v>
      </c>
    </row>
    <row r="452" spans="1:8" x14ac:dyDescent="0.2">
      <c r="A452" s="75" t="s">
        <v>310</v>
      </c>
      <c r="B452" s="55" t="s">
        <v>318</v>
      </c>
      <c r="C452" s="55" t="s">
        <v>281</v>
      </c>
      <c r="D452" s="55" t="s">
        <v>103</v>
      </c>
      <c r="E452" s="55"/>
      <c r="F452" s="70">
        <f>F453</f>
        <v>1300</v>
      </c>
      <c r="G452" s="70">
        <f>G453</f>
        <v>1300</v>
      </c>
      <c r="H452" s="70">
        <f t="shared" si="86"/>
        <v>100</v>
      </c>
    </row>
    <row r="453" spans="1:8" x14ac:dyDescent="0.2">
      <c r="A453" s="60" t="s">
        <v>209</v>
      </c>
      <c r="B453" s="61" t="s">
        <v>318</v>
      </c>
      <c r="C453" s="61" t="s">
        <v>281</v>
      </c>
      <c r="D453" s="61" t="s">
        <v>103</v>
      </c>
      <c r="E453" s="61" t="s">
        <v>210</v>
      </c>
      <c r="F453" s="118">
        <f>F454</f>
        <v>1300</v>
      </c>
      <c r="G453" s="133">
        <f t="shared" ref="G453" si="91">G454</f>
        <v>1300</v>
      </c>
      <c r="H453" s="133">
        <f t="shared" si="86"/>
        <v>100</v>
      </c>
    </row>
    <row r="454" spans="1:8" x14ac:dyDescent="0.2">
      <c r="A454" s="60" t="s">
        <v>319</v>
      </c>
      <c r="B454" s="61" t="s">
        <v>318</v>
      </c>
      <c r="C454" s="61" t="s">
        <v>281</v>
      </c>
      <c r="D454" s="61" t="s">
        <v>103</v>
      </c>
      <c r="E454" s="61" t="s">
        <v>320</v>
      </c>
      <c r="F454" s="62">
        <v>1300</v>
      </c>
      <c r="G454" s="62">
        <v>1300</v>
      </c>
      <c r="H454" s="62">
        <f t="shared" si="86"/>
        <v>100</v>
      </c>
    </row>
    <row r="455" spans="1:8" ht="24" x14ac:dyDescent="0.2">
      <c r="A455" s="54" t="s">
        <v>321</v>
      </c>
      <c r="B455" s="55" t="s">
        <v>322</v>
      </c>
      <c r="C455" s="61"/>
      <c r="D455" s="61"/>
      <c r="E455" s="55"/>
      <c r="F455" s="70">
        <f t="shared" ref="F455:G458" si="92">F456</f>
        <v>4950</v>
      </c>
      <c r="G455" s="70">
        <f t="shared" si="92"/>
        <v>4950</v>
      </c>
      <c r="H455" s="70">
        <f t="shared" si="86"/>
        <v>100</v>
      </c>
    </row>
    <row r="456" spans="1:8" x14ac:dyDescent="0.2">
      <c r="A456" s="75" t="s">
        <v>309</v>
      </c>
      <c r="B456" s="55" t="s">
        <v>322</v>
      </c>
      <c r="C456" s="55" t="s">
        <v>281</v>
      </c>
      <c r="D456" s="55"/>
      <c r="E456" s="55"/>
      <c r="F456" s="70">
        <f t="shared" si="92"/>
        <v>4950</v>
      </c>
      <c r="G456" s="70">
        <f t="shared" si="92"/>
        <v>4950</v>
      </c>
      <c r="H456" s="70">
        <f t="shared" si="86"/>
        <v>100</v>
      </c>
    </row>
    <row r="457" spans="1:8" x14ac:dyDescent="0.2">
      <c r="A457" s="75" t="s">
        <v>310</v>
      </c>
      <c r="B457" s="55" t="s">
        <v>322</v>
      </c>
      <c r="C457" s="55" t="s">
        <v>281</v>
      </c>
      <c r="D457" s="55" t="s">
        <v>103</v>
      </c>
      <c r="E457" s="55"/>
      <c r="F457" s="70">
        <f t="shared" si="92"/>
        <v>4950</v>
      </c>
      <c r="G457" s="70">
        <f t="shared" si="92"/>
        <v>4950</v>
      </c>
      <c r="H457" s="70">
        <f t="shared" si="86"/>
        <v>100</v>
      </c>
    </row>
    <row r="458" spans="1:8" x14ac:dyDescent="0.2">
      <c r="A458" s="60" t="s">
        <v>122</v>
      </c>
      <c r="B458" s="61" t="s">
        <v>322</v>
      </c>
      <c r="C458" s="61" t="s">
        <v>281</v>
      </c>
      <c r="D458" s="61" t="s">
        <v>103</v>
      </c>
      <c r="E458" s="61" t="s">
        <v>123</v>
      </c>
      <c r="F458" s="71">
        <f>F459</f>
        <v>4950</v>
      </c>
      <c r="G458" s="71">
        <f t="shared" si="92"/>
        <v>4950</v>
      </c>
      <c r="H458" s="71">
        <f t="shared" si="86"/>
        <v>100</v>
      </c>
    </row>
    <row r="459" spans="1:8" ht="24" x14ac:dyDescent="0.2">
      <c r="A459" s="60" t="s">
        <v>124</v>
      </c>
      <c r="B459" s="61" t="s">
        <v>322</v>
      </c>
      <c r="C459" s="61" t="s">
        <v>281</v>
      </c>
      <c r="D459" s="61" t="s">
        <v>103</v>
      </c>
      <c r="E459" s="61" t="s">
        <v>125</v>
      </c>
      <c r="F459" s="62">
        <v>4950</v>
      </c>
      <c r="G459" s="62">
        <v>4950</v>
      </c>
      <c r="H459" s="62">
        <f t="shared" si="86"/>
        <v>100</v>
      </c>
    </row>
    <row r="460" spans="1:8" ht="24" x14ac:dyDescent="0.2">
      <c r="A460" s="54" t="s">
        <v>549</v>
      </c>
      <c r="B460" s="55" t="s">
        <v>324</v>
      </c>
      <c r="C460" s="55"/>
      <c r="D460" s="55"/>
      <c r="E460" s="55"/>
      <c r="F460" s="56">
        <f t="shared" ref="F460:G463" si="93">F461</f>
        <v>322.2</v>
      </c>
      <c r="G460" s="70">
        <f t="shared" si="93"/>
        <v>322.2</v>
      </c>
      <c r="H460" s="70">
        <f t="shared" si="86"/>
        <v>100</v>
      </c>
    </row>
    <row r="461" spans="1:8" x14ac:dyDescent="0.2">
      <c r="A461" s="75" t="s">
        <v>309</v>
      </c>
      <c r="B461" s="55" t="s">
        <v>324</v>
      </c>
      <c r="C461" s="55" t="s">
        <v>281</v>
      </c>
      <c r="D461" s="55"/>
      <c r="E461" s="55"/>
      <c r="F461" s="56">
        <f t="shared" si="93"/>
        <v>322.2</v>
      </c>
      <c r="G461" s="70">
        <f t="shared" si="93"/>
        <v>322.2</v>
      </c>
      <c r="H461" s="70">
        <f t="shared" si="86"/>
        <v>100</v>
      </c>
    </row>
    <row r="462" spans="1:8" x14ac:dyDescent="0.2">
      <c r="A462" s="75" t="s">
        <v>310</v>
      </c>
      <c r="B462" s="55" t="s">
        <v>324</v>
      </c>
      <c r="C462" s="55" t="s">
        <v>281</v>
      </c>
      <c r="D462" s="55" t="s">
        <v>103</v>
      </c>
      <c r="E462" s="55"/>
      <c r="F462" s="56">
        <f t="shared" si="93"/>
        <v>322.2</v>
      </c>
      <c r="G462" s="70">
        <f t="shared" si="93"/>
        <v>322.2</v>
      </c>
      <c r="H462" s="70">
        <f t="shared" si="86"/>
        <v>100</v>
      </c>
    </row>
    <row r="463" spans="1:8" x14ac:dyDescent="0.2">
      <c r="A463" s="60" t="s">
        <v>122</v>
      </c>
      <c r="B463" s="61" t="s">
        <v>324</v>
      </c>
      <c r="C463" s="61" t="s">
        <v>281</v>
      </c>
      <c r="D463" s="61" t="s">
        <v>103</v>
      </c>
      <c r="E463" s="61" t="s">
        <v>123</v>
      </c>
      <c r="F463" s="62">
        <f t="shared" si="93"/>
        <v>322.2</v>
      </c>
      <c r="G463" s="71">
        <f t="shared" si="93"/>
        <v>322.2</v>
      </c>
      <c r="H463" s="71">
        <f t="shared" si="86"/>
        <v>100</v>
      </c>
    </row>
    <row r="464" spans="1:8" ht="24" x14ac:dyDescent="0.2">
      <c r="A464" s="60" t="s">
        <v>124</v>
      </c>
      <c r="B464" s="61" t="s">
        <v>324</v>
      </c>
      <c r="C464" s="61" t="s">
        <v>281</v>
      </c>
      <c r="D464" s="61" t="s">
        <v>103</v>
      </c>
      <c r="E464" s="61" t="s">
        <v>125</v>
      </c>
      <c r="F464" s="62">
        <v>322.2</v>
      </c>
      <c r="G464" s="133">
        <v>322.2</v>
      </c>
      <c r="H464" s="133">
        <f t="shared" si="86"/>
        <v>100</v>
      </c>
    </row>
    <row r="465" spans="1:8" ht="24" x14ac:dyDescent="0.2">
      <c r="A465" s="54" t="s">
        <v>325</v>
      </c>
      <c r="B465" s="55" t="s">
        <v>326</v>
      </c>
      <c r="C465" s="55"/>
      <c r="D465" s="55"/>
      <c r="E465" s="55"/>
      <c r="F465" s="105">
        <f>F466</f>
        <v>996.96969999999999</v>
      </c>
      <c r="G465" s="105">
        <f t="shared" ref="G465:G468" si="94">G466</f>
        <v>996.96969999999999</v>
      </c>
      <c r="H465" s="105">
        <f t="shared" si="86"/>
        <v>100</v>
      </c>
    </row>
    <row r="466" spans="1:8" x14ac:dyDescent="0.2">
      <c r="A466" s="75" t="s">
        <v>309</v>
      </c>
      <c r="B466" s="55" t="s">
        <v>326</v>
      </c>
      <c r="C466" s="55" t="s">
        <v>281</v>
      </c>
      <c r="D466" s="55"/>
      <c r="E466" s="55"/>
      <c r="F466" s="105">
        <f>F467</f>
        <v>996.96969999999999</v>
      </c>
      <c r="G466" s="105">
        <f t="shared" si="94"/>
        <v>996.96969999999999</v>
      </c>
      <c r="H466" s="105">
        <f t="shared" si="86"/>
        <v>100</v>
      </c>
    </row>
    <row r="467" spans="1:8" x14ac:dyDescent="0.2">
      <c r="A467" s="75" t="s">
        <v>310</v>
      </c>
      <c r="B467" s="55" t="s">
        <v>326</v>
      </c>
      <c r="C467" s="55" t="s">
        <v>281</v>
      </c>
      <c r="D467" s="55" t="s">
        <v>103</v>
      </c>
      <c r="E467" s="55"/>
      <c r="F467" s="105">
        <f>F468</f>
        <v>996.96969999999999</v>
      </c>
      <c r="G467" s="105">
        <f t="shared" si="94"/>
        <v>996.96969999999999</v>
      </c>
      <c r="H467" s="105">
        <f t="shared" si="86"/>
        <v>100</v>
      </c>
    </row>
    <row r="468" spans="1:8" x14ac:dyDescent="0.2">
      <c r="A468" s="60" t="s">
        <v>122</v>
      </c>
      <c r="B468" s="61" t="s">
        <v>326</v>
      </c>
      <c r="C468" s="61" t="s">
        <v>281</v>
      </c>
      <c r="D468" s="61" t="s">
        <v>103</v>
      </c>
      <c r="E468" s="61" t="s">
        <v>123</v>
      </c>
      <c r="F468" s="103">
        <f>F469</f>
        <v>996.96969999999999</v>
      </c>
      <c r="G468" s="103">
        <f t="shared" si="94"/>
        <v>996.96969999999999</v>
      </c>
      <c r="H468" s="103">
        <f t="shared" si="86"/>
        <v>100</v>
      </c>
    </row>
    <row r="469" spans="1:8" ht="24" x14ac:dyDescent="0.2">
      <c r="A469" s="60" t="s">
        <v>124</v>
      </c>
      <c r="B469" s="61" t="s">
        <v>326</v>
      </c>
      <c r="C469" s="61" t="s">
        <v>281</v>
      </c>
      <c r="D469" s="61" t="s">
        <v>103</v>
      </c>
      <c r="E469" s="61" t="s">
        <v>125</v>
      </c>
      <c r="F469" s="133">
        <v>996.96969999999999</v>
      </c>
      <c r="G469" s="71">
        <v>996.96969999999999</v>
      </c>
      <c r="H469" s="133">
        <f t="shared" si="86"/>
        <v>100</v>
      </c>
    </row>
    <row r="470" spans="1:8" x14ac:dyDescent="0.2">
      <c r="A470" s="54" t="s">
        <v>327</v>
      </c>
      <c r="B470" s="55" t="s">
        <v>328</v>
      </c>
      <c r="C470" s="55"/>
      <c r="D470" s="55"/>
      <c r="E470" s="55"/>
      <c r="F470" s="56">
        <f t="shared" ref="F470:G473" si="95">F471</f>
        <v>650</v>
      </c>
      <c r="G470" s="56">
        <f t="shared" si="95"/>
        <v>650</v>
      </c>
      <c r="H470" s="56">
        <f t="shared" si="86"/>
        <v>100</v>
      </c>
    </row>
    <row r="471" spans="1:8" x14ac:dyDescent="0.2">
      <c r="A471" s="75" t="s">
        <v>309</v>
      </c>
      <c r="B471" s="55" t="s">
        <v>328</v>
      </c>
      <c r="C471" s="55" t="s">
        <v>281</v>
      </c>
      <c r="D471" s="55"/>
      <c r="E471" s="55"/>
      <c r="F471" s="56">
        <f t="shared" si="95"/>
        <v>650</v>
      </c>
      <c r="G471" s="56">
        <f t="shared" si="95"/>
        <v>650</v>
      </c>
      <c r="H471" s="56">
        <f t="shared" si="86"/>
        <v>100</v>
      </c>
    </row>
    <row r="472" spans="1:8" x14ac:dyDescent="0.2">
      <c r="A472" s="75" t="s">
        <v>310</v>
      </c>
      <c r="B472" s="55" t="s">
        <v>328</v>
      </c>
      <c r="C472" s="55" t="s">
        <v>281</v>
      </c>
      <c r="D472" s="55" t="s">
        <v>103</v>
      </c>
      <c r="E472" s="55"/>
      <c r="F472" s="56">
        <f t="shared" si="95"/>
        <v>650</v>
      </c>
      <c r="G472" s="56">
        <f t="shared" si="95"/>
        <v>650</v>
      </c>
      <c r="H472" s="56">
        <f t="shared" si="86"/>
        <v>100</v>
      </c>
    </row>
    <row r="473" spans="1:8" x14ac:dyDescent="0.2">
      <c r="A473" s="60" t="s">
        <v>122</v>
      </c>
      <c r="B473" s="61" t="s">
        <v>328</v>
      </c>
      <c r="C473" s="61" t="s">
        <v>281</v>
      </c>
      <c r="D473" s="61" t="s">
        <v>103</v>
      </c>
      <c r="E473" s="61" t="s">
        <v>123</v>
      </c>
      <c r="F473" s="62">
        <f t="shared" si="95"/>
        <v>650</v>
      </c>
      <c r="G473" s="62">
        <f t="shared" si="95"/>
        <v>650</v>
      </c>
      <c r="H473" s="62">
        <f t="shared" si="86"/>
        <v>100</v>
      </c>
    </row>
    <row r="474" spans="1:8" ht="24" x14ac:dyDescent="0.2">
      <c r="A474" s="60" t="s">
        <v>124</v>
      </c>
      <c r="B474" s="61" t="s">
        <v>328</v>
      </c>
      <c r="C474" s="61" t="s">
        <v>281</v>
      </c>
      <c r="D474" s="61" t="s">
        <v>103</v>
      </c>
      <c r="E474" s="61" t="s">
        <v>125</v>
      </c>
      <c r="F474" s="62">
        <v>650</v>
      </c>
      <c r="G474" s="62">
        <v>650</v>
      </c>
      <c r="H474" s="62">
        <f t="shared" si="86"/>
        <v>100</v>
      </c>
    </row>
    <row r="475" spans="1:8" x14ac:dyDescent="0.2">
      <c r="A475" s="75" t="s">
        <v>329</v>
      </c>
      <c r="B475" s="55" t="s">
        <v>330</v>
      </c>
      <c r="C475" s="55"/>
      <c r="D475" s="55"/>
      <c r="E475" s="55"/>
      <c r="F475" s="70">
        <f t="shared" ref="F475:G478" si="96">F476</f>
        <v>167</v>
      </c>
      <c r="G475" s="70">
        <f t="shared" si="96"/>
        <v>167</v>
      </c>
      <c r="H475" s="70">
        <f t="shared" si="86"/>
        <v>100</v>
      </c>
    </row>
    <row r="476" spans="1:8" x14ac:dyDescent="0.2">
      <c r="A476" s="75" t="s">
        <v>309</v>
      </c>
      <c r="B476" s="55" t="s">
        <v>330</v>
      </c>
      <c r="C476" s="55" t="s">
        <v>281</v>
      </c>
      <c r="D476" s="55"/>
      <c r="E476" s="55"/>
      <c r="F476" s="70">
        <f t="shared" si="96"/>
        <v>167</v>
      </c>
      <c r="G476" s="70">
        <f t="shared" si="96"/>
        <v>167</v>
      </c>
      <c r="H476" s="70">
        <f t="shared" si="86"/>
        <v>100</v>
      </c>
    </row>
    <row r="477" spans="1:8" x14ac:dyDescent="0.2">
      <c r="A477" s="75" t="s">
        <v>310</v>
      </c>
      <c r="B477" s="55" t="s">
        <v>330</v>
      </c>
      <c r="C477" s="55" t="s">
        <v>281</v>
      </c>
      <c r="D477" s="55" t="s">
        <v>103</v>
      </c>
      <c r="E477" s="55"/>
      <c r="F477" s="70">
        <f t="shared" si="96"/>
        <v>167</v>
      </c>
      <c r="G477" s="70">
        <f t="shared" si="96"/>
        <v>167</v>
      </c>
      <c r="H477" s="70">
        <f t="shared" si="86"/>
        <v>100</v>
      </c>
    </row>
    <row r="478" spans="1:8" x14ac:dyDescent="0.2">
      <c r="A478" s="60" t="s">
        <v>122</v>
      </c>
      <c r="B478" s="61" t="s">
        <v>330</v>
      </c>
      <c r="C478" s="61" t="s">
        <v>281</v>
      </c>
      <c r="D478" s="61" t="s">
        <v>103</v>
      </c>
      <c r="E478" s="61" t="s">
        <v>123</v>
      </c>
      <c r="F478" s="71">
        <f t="shared" si="96"/>
        <v>167</v>
      </c>
      <c r="G478" s="71">
        <f t="shared" si="96"/>
        <v>167</v>
      </c>
      <c r="H478" s="71">
        <f t="shared" si="86"/>
        <v>100</v>
      </c>
    </row>
    <row r="479" spans="1:8" ht="24" x14ac:dyDescent="0.2">
      <c r="A479" s="60" t="s">
        <v>124</v>
      </c>
      <c r="B479" s="61" t="s">
        <v>330</v>
      </c>
      <c r="C479" s="61" t="s">
        <v>281</v>
      </c>
      <c r="D479" s="61" t="s">
        <v>103</v>
      </c>
      <c r="E479" s="61" t="s">
        <v>125</v>
      </c>
      <c r="F479" s="62">
        <v>167</v>
      </c>
      <c r="G479" s="62">
        <v>167</v>
      </c>
      <c r="H479" s="62">
        <f t="shared" si="86"/>
        <v>100</v>
      </c>
    </row>
    <row r="480" spans="1:8" ht="36" x14ac:dyDescent="0.2">
      <c r="A480" s="54" t="s">
        <v>831</v>
      </c>
      <c r="B480" s="55" t="s">
        <v>331</v>
      </c>
      <c r="C480" s="55"/>
      <c r="D480" s="55"/>
      <c r="E480" s="55"/>
      <c r="F480" s="56">
        <f t="shared" ref="F480:G483" si="97">F481</f>
        <v>500</v>
      </c>
      <c r="G480" s="56">
        <f t="shared" si="97"/>
        <v>500</v>
      </c>
      <c r="H480" s="56">
        <f t="shared" si="86"/>
        <v>100</v>
      </c>
    </row>
    <row r="481" spans="1:8" x14ac:dyDescent="0.2">
      <c r="A481" s="75" t="s">
        <v>309</v>
      </c>
      <c r="B481" s="55" t="s">
        <v>331</v>
      </c>
      <c r="C481" s="55" t="s">
        <v>281</v>
      </c>
      <c r="D481" s="55"/>
      <c r="E481" s="55"/>
      <c r="F481" s="56">
        <f t="shared" si="97"/>
        <v>500</v>
      </c>
      <c r="G481" s="56">
        <f t="shared" si="97"/>
        <v>500</v>
      </c>
      <c r="H481" s="56">
        <f t="shared" si="86"/>
        <v>100</v>
      </c>
    </row>
    <row r="482" spans="1:8" x14ac:dyDescent="0.2">
      <c r="A482" s="75" t="s">
        <v>310</v>
      </c>
      <c r="B482" s="55" t="s">
        <v>331</v>
      </c>
      <c r="C482" s="55" t="s">
        <v>281</v>
      </c>
      <c r="D482" s="55" t="s">
        <v>103</v>
      </c>
      <c r="E482" s="55"/>
      <c r="F482" s="56">
        <f t="shared" si="97"/>
        <v>500</v>
      </c>
      <c r="G482" s="56">
        <f t="shared" si="97"/>
        <v>500</v>
      </c>
      <c r="H482" s="56">
        <f t="shared" si="86"/>
        <v>100</v>
      </c>
    </row>
    <row r="483" spans="1:8" ht="24" x14ac:dyDescent="0.2">
      <c r="A483" s="60" t="s">
        <v>236</v>
      </c>
      <c r="B483" s="61" t="s">
        <v>331</v>
      </c>
      <c r="C483" s="61" t="s">
        <v>281</v>
      </c>
      <c r="D483" s="61" t="s">
        <v>103</v>
      </c>
      <c r="E483" s="61" t="s">
        <v>237</v>
      </c>
      <c r="F483" s="62">
        <f t="shared" si="97"/>
        <v>500</v>
      </c>
      <c r="G483" s="62">
        <f t="shared" si="97"/>
        <v>500</v>
      </c>
      <c r="H483" s="62">
        <f t="shared" si="86"/>
        <v>100</v>
      </c>
    </row>
    <row r="484" spans="1:8" ht="36" x14ac:dyDescent="0.2">
      <c r="A484" s="92" t="s">
        <v>332</v>
      </c>
      <c r="B484" s="61" t="s">
        <v>331</v>
      </c>
      <c r="C484" s="61" t="s">
        <v>281</v>
      </c>
      <c r="D484" s="61" t="s">
        <v>103</v>
      </c>
      <c r="E484" s="61" t="s">
        <v>333</v>
      </c>
      <c r="F484" s="62">
        <v>500</v>
      </c>
      <c r="G484" s="62">
        <v>500</v>
      </c>
      <c r="H484" s="62">
        <f t="shared" si="86"/>
        <v>100</v>
      </c>
    </row>
    <row r="485" spans="1:8" ht="27" x14ac:dyDescent="0.2">
      <c r="A485" s="131" t="s">
        <v>550</v>
      </c>
      <c r="B485" s="108" t="s">
        <v>305</v>
      </c>
      <c r="C485" s="89"/>
      <c r="D485" s="89"/>
      <c r="E485" s="89"/>
      <c r="F485" s="58">
        <f>F486+F492+F498+F504+F514+F519+F509</f>
        <v>299164.75083999999</v>
      </c>
      <c r="G485" s="58">
        <f>G486+G492+G498+G504+G514+G519+G509</f>
        <v>299086.02232000005</v>
      </c>
      <c r="H485" s="58">
        <f t="shared" si="86"/>
        <v>99.973683891642011</v>
      </c>
    </row>
    <row r="486" spans="1:8" ht="24" x14ac:dyDescent="0.2">
      <c r="A486" s="96" t="s">
        <v>306</v>
      </c>
      <c r="B486" s="55" t="s">
        <v>307</v>
      </c>
      <c r="C486" s="55"/>
      <c r="D486" s="55"/>
      <c r="E486" s="55"/>
      <c r="F486" s="56">
        <f t="shared" ref="F486:G490" si="98">F487</f>
        <v>133866.96999999997</v>
      </c>
      <c r="G486" s="56">
        <f t="shared" si="98"/>
        <v>133858.79382999998</v>
      </c>
      <c r="H486" s="56">
        <f t="shared" si="86"/>
        <v>99.99389231712648</v>
      </c>
    </row>
    <row r="487" spans="1:8" x14ac:dyDescent="0.2">
      <c r="A487" s="146" t="s">
        <v>251</v>
      </c>
      <c r="B487" s="55" t="s">
        <v>307</v>
      </c>
      <c r="C487" s="55" t="s">
        <v>252</v>
      </c>
      <c r="D487" s="55"/>
      <c r="E487" s="55"/>
      <c r="F487" s="56">
        <f t="shared" si="98"/>
        <v>133866.96999999997</v>
      </c>
      <c r="G487" s="56">
        <f t="shared" si="98"/>
        <v>133858.79382999998</v>
      </c>
      <c r="H487" s="56">
        <f t="shared" si="86"/>
        <v>99.99389231712648</v>
      </c>
    </row>
    <row r="488" spans="1:8" x14ac:dyDescent="0.2">
      <c r="A488" s="146" t="s">
        <v>551</v>
      </c>
      <c r="B488" s="55" t="s">
        <v>307</v>
      </c>
      <c r="C488" s="55" t="s">
        <v>252</v>
      </c>
      <c r="D488" s="55" t="s">
        <v>188</v>
      </c>
      <c r="E488" s="55"/>
      <c r="F488" s="56">
        <f t="shared" si="98"/>
        <v>133866.96999999997</v>
      </c>
      <c r="G488" s="56">
        <f t="shared" si="98"/>
        <v>133858.79382999998</v>
      </c>
      <c r="H488" s="56">
        <f t="shared" si="86"/>
        <v>99.99389231712648</v>
      </c>
    </row>
    <row r="489" spans="1:8" ht="24" x14ac:dyDescent="0.2">
      <c r="A489" s="114" t="s">
        <v>308</v>
      </c>
      <c r="B489" s="74" t="s">
        <v>307</v>
      </c>
      <c r="C489" s="74" t="s">
        <v>252</v>
      </c>
      <c r="D489" s="74" t="s">
        <v>188</v>
      </c>
      <c r="E489" s="74"/>
      <c r="F489" s="78">
        <f t="shared" si="98"/>
        <v>133866.96999999997</v>
      </c>
      <c r="G489" s="78">
        <f t="shared" si="98"/>
        <v>133858.79382999998</v>
      </c>
      <c r="H489" s="78">
        <f t="shared" si="86"/>
        <v>99.99389231712648</v>
      </c>
    </row>
    <row r="490" spans="1:8" ht="24" x14ac:dyDescent="0.2">
      <c r="A490" s="60" t="s">
        <v>236</v>
      </c>
      <c r="B490" s="61" t="s">
        <v>307</v>
      </c>
      <c r="C490" s="61" t="s">
        <v>252</v>
      </c>
      <c r="D490" s="61" t="s">
        <v>188</v>
      </c>
      <c r="E490" s="61" t="s">
        <v>237</v>
      </c>
      <c r="F490" s="62">
        <f t="shared" si="98"/>
        <v>133866.96999999997</v>
      </c>
      <c r="G490" s="62">
        <f t="shared" si="98"/>
        <v>133858.79382999998</v>
      </c>
      <c r="H490" s="62">
        <f t="shared" si="86"/>
        <v>99.99389231712648</v>
      </c>
    </row>
    <row r="491" spans="1:8" x14ac:dyDescent="0.2">
      <c r="A491" s="60" t="s">
        <v>238</v>
      </c>
      <c r="B491" s="61" t="s">
        <v>307</v>
      </c>
      <c r="C491" s="61" t="s">
        <v>252</v>
      </c>
      <c r="D491" s="61" t="s">
        <v>188</v>
      </c>
      <c r="E491" s="61" t="s">
        <v>239</v>
      </c>
      <c r="F491" s="62">
        <v>133866.96999999997</v>
      </c>
      <c r="G491" s="62">
        <v>133858.79382999998</v>
      </c>
      <c r="H491" s="62">
        <f t="shared" ref="H491:H549" si="99">G491/F491*100</f>
        <v>99.99389231712648</v>
      </c>
    </row>
    <row r="492" spans="1:8" x14ac:dyDescent="0.2">
      <c r="A492" s="54" t="s">
        <v>334</v>
      </c>
      <c r="B492" s="55" t="s">
        <v>335</v>
      </c>
      <c r="C492" s="55"/>
      <c r="D492" s="55"/>
      <c r="E492" s="55"/>
      <c r="F492" s="56">
        <f t="shared" ref="F492:G496" si="100">F493</f>
        <v>43339.426120000004</v>
      </c>
      <c r="G492" s="56">
        <f t="shared" si="100"/>
        <v>43339.426120000004</v>
      </c>
      <c r="H492" s="56">
        <f t="shared" si="99"/>
        <v>100</v>
      </c>
    </row>
    <row r="493" spans="1:8" ht="24" x14ac:dyDescent="0.2">
      <c r="A493" s="114" t="s">
        <v>336</v>
      </c>
      <c r="B493" s="74" t="s">
        <v>337</v>
      </c>
      <c r="C493" s="74"/>
      <c r="D493" s="74"/>
      <c r="E493" s="65"/>
      <c r="F493" s="78">
        <f t="shared" si="100"/>
        <v>43339.426120000004</v>
      </c>
      <c r="G493" s="78">
        <f t="shared" si="100"/>
        <v>43339.426120000004</v>
      </c>
      <c r="H493" s="78">
        <f t="shared" si="99"/>
        <v>100</v>
      </c>
    </row>
    <row r="494" spans="1:8" x14ac:dyDescent="0.2">
      <c r="A494" s="75" t="s">
        <v>309</v>
      </c>
      <c r="B494" s="55" t="s">
        <v>337</v>
      </c>
      <c r="C494" s="55" t="s">
        <v>281</v>
      </c>
      <c r="D494" s="74"/>
      <c r="E494" s="65"/>
      <c r="F494" s="56">
        <f t="shared" si="100"/>
        <v>43339.426120000004</v>
      </c>
      <c r="G494" s="56">
        <f t="shared" si="100"/>
        <v>43339.426120000004</v>
      </c>
      <c r="H494" s="56">
        <f t="shared" si="99"/>
        <v>100</v>
      </c>
    </row>
    <row r="495" spans="1:8" x14ac:dyDescent="0.2">
      <c r="A495" s="54" t="s">
        <v>310</v>
      </c>
      <c r="B495" s="55" t="s">
        <v>337</v>
      </c>
      <c r="C495" s="55" t="s">
        <v>281</v>
      </c>
      <c r="D495" s="55" t="s">
        <v>103</v>
      </c>
      <c r="E495" s="65"/>
      <c r="F495" s="56">
        <f t="shared" si="100"/>
        <v>43339.426120000004</v>
      </c>
      <c r="G495" s="56">
        <f t="shared" si="100"/>
        <v>43339.426120000004</v>
      </c>
      <c r="H495" s="56">
        <f t="shared" si="99"/>
        <v>100</v>
      </c>
    </row>
    <row r="496" spans="1:8" ht="24" x14ac:dyDescent="0.2">
      <c r="A496" s="60" t="s">
        <v>236</v>
      </c>
      <c r="B496" s="61" t="s">
        <v>337</v>
      </c>
      <c r="C496" s="61" t="s">
        <v>281</v>
      </c>
      <c r="D496" s="61" t="s">
        <v>103</v>
      </c>
      <c r="E496" s="61" t="s">
        <v>237</v>
      </c>
      <c r="F496" s="62">
        <f t="shared" si="100"/>
        <v>43339.426120000004</v>
      </c>
      <c r="G496" s="62">
        <f t="shared" si="100"/>
        <v>43339.426120000004</v>
      </c>
      <c r="H496" s="62">
        <f t="shared" si="99"/>
        <v>100</v>
      </c>
    </row>
    <row r="497" spans="1:8" x14ac:dyDescent="0.2">
      <c r="A497" s="60" t="s">
        <v>238</v>
      </c>
      <c r="B497" s="61" t="s">
        <v>337</v>
      </c>
      <c r="C497" s="61" t="s">
        <v>281</v>
      </c>
      <c r="D497" s="61" t="s">
        <v>103</v>
      </c>
      <c r="E497" s="61" t="s">
        <v>239</v>
      </c>
      <c r="F497" s="62">
        <v>43339.426120000004</v>
      </c>
      <c r="G497" s="62">
        <v>43339.426120000004</v>
      </c>
      <c r="H497" s="62">
        <f t="shared" si="99"/>
        <v>100</v>
      </c>
    </row>
    <row r="498" spans="1:8" ht="24" x14ac:dyDescent="0.2">
      <c r="A498" s="54" t="s">
        <v>338</v>
      </c>
      <c r="B498" s="55" t="s">
        <v>339</v>
      </c>
      <c r="C498" s="55"/>
      <c r="D498" s="55"/>
      <c r="E498" s="55"/>
      <c r="F498" s="56">
        <f t="shared" ref="F498:G502" si="101">F499</f>
        <v>61601.833060000004</v>
      </c>
      <c r="G498" s="56">
        <f t="shared" si="101"/>
        <v>61531.280710000006</v>
      </c>
      <c r="H498" s="56">
        <f t="shared" si="99"/>
        <v>99.885470372397393</v>
      </c>
    </row>
    <row r="499" spans="1:8" ht="24" x14ac:dyDescent="0.2">
      <c r="A499" s="64" t="s">
        <v>340</v>
      </c>
      <c r="B499" s="65" t="s">
        <v>589</v>
      </c>
      <c r="C499" s="65"/>
      <c r="D499" s="65"/>
      <c r="E499" s="65"/>
      <c r="F499" s="66">
        <f t="shared" si="101"/>
        <v>61601.833060000004</v>
      </c>
      <c r="G499" s="66">
        <f t="shared" si="101"/>
        <v>61531.280710000006</v>
      </c>
      <c r="H499" s="66">
        <f t="shared" si="99"/>
        <v>99.885470372397393</v>
      </c>
    </row>
    <row r="500" spans="1:8" x14ac:dyDescent="0.2">
      <c r="A500" s="75" t="s">
        <v>309</v>
      </c>
      <c r="B500" s="55" t="s">
        <v>589</v>
      </c>
      <c r="C500" s="55" t="s">
        <v>281</v>
      </c>
      <c r="D500" s="74"/>
      <c r="E500" s="74"/>
      <c r="F500" s="56">
        <f t="shared" si="101"/>
        <v>61601.833060000004</v>
      </c>
      <c r="G500" s="56">
        <f t="shared" si="101"/>
        <v>61531.280710000006</v>
      </c>
      <c r="H500" s="56">
        <f t="shared" si="99"/>
        <v>99.885470372397393</v>
      </c>
    </row>
    <row r="501" spans="1:8" x14ac:dyDescent="0.2">
      <c r="A501" s="54" t="s">
        <v>310</v>
      </c>
      <c r="B501" s="55" t="s">
        <v>589</v>
      </c>
      <c r="C501" s="55" t="s">
        <v>281</v>
      </c>
      <c r="D501" s="55" t="s">
        <v>103</v>
      </c>
      <c r="E501" s="74"/>
      <c r="F501" s="56">
        <f t="shared" si="101"/>
        <v>61601.833060000004</v>
      </c>
      <c r="G501" s="56">
        <f t="shared" si="101"/>
        <v>61531.280710000006</v>
      </c>
      <c r="H501" s="56">
        <f t="shared" si="99"/>
        <v>99.885470372397393</v>
      </c>
    </row>
    <row r="502" spans="1:8" ht="24" x14ac:dyDescent="0.2">
      <c r="A502" s="60" t="s">
        <v>236</v>
      </c>
      <c r="B502" s="61" t="s">
        <v>589</v>
      </c>
      <c r="C502" s="61" t="s">
        <v>281</v>
      </c>
      <c r="D502" s="61" t="s">
        <v>103</v>
      </c>
      <c r="E502" s="61" t="s">
        <v>237</v>
      </c>
      <c r="F502" s="62">
        <f t="shared" si="101"/>
        <v>61601.833060000004</v>
      </c>
      <c r="G502" s="62">
        <f t="shared" si="101"/>
        <v>61531.280710000006</v>
      </c>
      <c r="H502" s="62">
        <f t="shared" si="99"/>
        <v>99.885470372397393</v>
      </c>
    </row>
    <row r="503" spans="1:8" x14ac:dyDescent="0.2">
      <c r="A503" s="60" t="s">
        <v>238</v>
      </c>
      <c r="B503" s="61" t="s">
        <v>589</v>
      </c>
      <c r="C503" s="61" t="s">
        <v>281</v>
      </c>
      <c r="D503" s="61" t="s">
        <v>103</v>
      </c>
      <c r="E503" s="61" t="s">
        <v>239</v>
      </c>
      <c r="F503" s="118">
        <v>61601.833060000004</v>
      </c>
      <c r="G503" s="62">
        <v>61531.280710000006</v>
      </c>
      <c r="H503" s="62">
        <f t="shared" si="99"/>
        <v>99.885470372397393</v>
      </c>
    </row>
    <row r="504" spans="1:8" ht="24" x14ac:dyDescent="0.2">
      <c r="A504" s="138" t="s">
        <v>552</v>
      </c>
      <c r="B504" s="104" t="s">
        <v>590</v>
      </c>
      <c r="C504" s="104"/>
      <c r="D504" s="104"/>
      <c r="E504" s="104"/>
      <c r="F504" s="143">
        <f t="shared" ref="F504:G507" si="102">F505</f>
        <v>53187.999999999993</v>
      </c>
      <c r="G504" s="143">
        <f t="shared" si="102"/>
        <v>53187.999999999993</v>
      </c>
      <c r="H504" s="143">
        <f t="shared" si="99"/>
        <v>100</v>
      </c>
    </row>
    <row r="505" spans="1:8" x14ac:dyDescent="0.2">
      <c r="A505" s="146" t="s">
        <v>309</v>
      </c>
      <c r="B505" s="95" t="s">
        <v>590</v>
      </c>
      <c r="C505" s="95" t="s">
        <v>281</v>
      </c>
      <c r="D505" s="112"/>
      <c r="E505" s="104"/>
      <c r="F505" s="137">
        <f t="shared" si="102"/>
        <v>53187.999999999993</v>
      </c>
      <c r="G505" s="137">
        <f t="shared" si="102"/>
        <v>53187.999999999993</v>
      </c>
      <c r="H505" s="137">
        <f t="shared" si="99"/>
        <v>100</v>
      </c>
    </row>
    <row r="506" spans="1:8" x14ac:dyDescent="0.2">
      <c r="A506" s="96" t="s">
        <v>310</v>
      </c>
      <c r="B506" s="95" t="s">
        <v>590</v>
      </c>
      <c r="C506" s="95" t="s">
        <v>281</v>
      </c>
      <c r="D506" s="95" t="s">
        <v>103</v>
      </c>
      <c r="E506" s="104"/>
      <c r="F506" s="137">
        <f t="shared" si="102"/>
        <v>53187.999999999993</v>
      </c>
      <c r="G506" s="137">
        <f t="shared" si="102"/>
        <v>53187.999999999993</v>
      </c>
      <c r="H506" s="137">
        <f t="shared" si="99"/>
        <v>100</v>
      </c>
    </row>
    <row r="507" spans="1:8" ht="24" x14ac:dyDescent="0.2">
      <c r="A507" s="94" t="s">
        <v>236</v>
      </c>
      <c r="B507" s="53" t="s">
        <v>590</v>
      </c>
      <c r="C507" s="53" t="s">
        <v>281</v>
      </c>
      <c r="D507" s="53" t="s">
        <v>103</v>
      </c>
      <c r="E507" s="53" t="s">
        <v>237</v>
      </c>
      <c r="F507" s="133">
        <f t="shared" si="102"/>
        <v>53187.999999999993</v>
      </c>
      <c r="G507" s="133">
        <f t="shared" si="102"/>
        <v>53187.999999999993</v>
      </c>
      <c r="H507" s="133">
        <f t="shared" si="99"/>
        <v>100</v>
      </c>
    </row>
    <row r="508" spans="1:8" x14ac:dyDescent="0.2">
      <c r="A508" s="94" t="s">
        <v>238</v>
      </c>
      <c r="B508" s="53" t="s">
        <v>590</v>
      </c>
      <c r="C508" s="53" t="s">
        <v>281</v>
      </c>
      <c r="D508" s="53" t="s">
        <v>103</v>
      </c>
      <c r="E508" s="53" t="s">
        <v>239</v>
      </c>
      <c r="F508" s="133">
        <v>53187.999999999993</v>
      </c>
      <c r="G508" s="133">
        <v>53187.999999999993</v>
      </c>
      <c r="H508" s="133">
        <f t="shared" si="99"/>
        <v>100</v>
      </c>
    </row>
    <row r="509" spans="1:8" ht="24" x14ac:dyDescent="0.2">
      <c r="A509" s="138" t="s">
        <v>757</v>
      </c>
      <c r="B509" s="104" t="s">
        <v>758</v>
      </c>
      <c r="C509" s="104"/>
      <c r="D509" s="104"/>
      <c r="E509" s="104"/>
      <c r="F509" s="143">
        <f t="shared" ref="F509:G512" si="103">F510</f>
        <v>6911.3200000000006</v>
      </c>
      <c r="G509" s="143">
        <f t="shared" si="103"/>
        <v>6911.3200000000006</v>
      </c>
      <c r="H509" s="143">
        <f t="shared" si="99"/>
        <v>100</v>
      </c>
    </row>
    <row r="510" spans="1:8" x14ac:dyDescent="0.2">
      <c r="A510" s="146" t="s">
        <v>309</v>
      </c>
      <c r="B510" s="95" t="s">
        <v>758</v>
      </c>
      <c r="C510" s="95" t="s">
        <v>281</v>
      </c>
      <c r="D510" s="95"/>
      <c r="E510" s="95"/>
      <c r="F510" s="137">
        <f t="shared" si="103"/>
        <v>6911.3200000000006</v>
      </c>
      <c r="G510" s="137">
        <f t="shared" si="103"/>
        <v>6911.3200000000006</v>
      </c>
      <c r="H510" s="137">
        <f t="shared" si="99"/>
        <v>100</v>
      </c>
    </row>
    <row r="511" spans="1:8" x14ac:dyDescent="0.2">
      <c r="A511" s="96" t="s">
        <v>310</v>
      </c>
      <c r="B511" s="95" t="s">
        <v>758</v>
      </c>
      <c r="C511" s="95" t="s">
        <v>281</v>
      </c>
      <c r="D511" s="95" t="s">
        <v>103</v>
      </c>
      <c r="E511" s="95"/>
      <c r="F511" s="137">
        <f t="shared" si="103"/>
        <v>6911.3200000000006</v>
      </c>
      <c r="G511" s="137">
        <f t="shared" si="103"/>
        <v>6911.3200000000006</v>
      </c>
      <c r="H511" s="137">
        <f t="shared" si="99"/>
        <v>100</v>
      </c>
    </row>
    <row r="512" spans="1:8" ht="24" x14ac:dyDescent="0.2">
      <c r="A512" s="94" t="s">
        <v>236</v>
      </c>
      <c r="B512" s="53" t="s">
        <v>758</v>
      </c>
      <c r="C512" s="53" t="s">
        <v>281</v>
      </c>
      <c r="D512" s="53" t="s">
        <v>103</v>
      </c>
      <c r="E512" s="53" t="s">
        <v>237</v>
      </c>
      <c r="F512" s="133">
        <f t="shared" si="103"/>
        <v>6911.3200000000006</v>
      </c>
      <c r="G512" s="133">
        <f t="shared" si="103"/>
        <v>6911.3200000000006</v>
      </c>
      <c r="H512" s="133">
        <f t="shared" si="99"/>
        <v>100</v>
      </c>
    </row>
    <row r="513" spans="1:8" x14ac:dyDescent="0.2">
      <c r="A513" s="94" t="s">
        <v>238</v>
      </c>
      <c r="B513" s="53" t="s">
        <v>758</v>
      </c>
      <c r="C513" s="53" t="s">
        <v>281</v>
      </c>
      <c r="D513" s="53" t="s">
        <v>103</v>
      </c>
      <c r="E513" s="53" t="s">
        <v>239</v>
      </c>
      <c r="F513" s="133">
        <v>6911.3200000000006</v>
      </c>
      <c r="G513" s="133">
        <v>6911.3200000000006</v>
      </c>
      <c r="H513" s="133">
        <f t="shared" si="99"/>
        <v>100</v>
      </c>
    </row>
    <row r="514" spans="1:8" x14ac:dyDescent="0.2">
      <c r="A514" s="54" t="s">
        <v>342</v>
      </c>
      <c r="B514" s="55" t="s">
        <v>343</v>
      </c>
      <c r="C514" s="55"/>
      <c r="D514" s="55"/>
      <c r="E514" s="55"/>
      <c r="F514" s="70">
        <f>F515</f>
        <v>256.20166</v>
      </c>
      <c r="G514" s="70">
        <f>G517</f>
        <v>256.20166</v>
      </c>
      <c r="H514" s="70">
        <f t="shared" si="99"/>
        <v>100</v>
      </c>
    </row>
    <row r="515" spans="1:8" x14ac:dyDescent="0.2">
      <c r="A515" s="75" t="s">
        <v>309</v>
      </c>
      <c r="B515" s="55" t="s">
        <v>343</v>
      </c>
      <c r="C515" s="55" t="s">
        <v>281</v>
      </c>
      <c r="D515" s="55"/>
      <c r="E515" s="55"/>
      <c r="F515" s="70">
        <f>F516</f>
        <v>256.20166</v>
      </c>
      <c r="G515" s="70">
        <f t="shared" ref="G515:G517" si="104">G516</f>
        <v>256.20166</v>
      </c>
      <c r="H515" s="70">
        <f t="shared" si="99"/>
        <v>100</v>
      </c>
    </row>
    <row r="516" spans="1:8" x14ac:dyDescent="0.2">
      <c r="A516" s="54" t="s">
        <v>310</v>
      </c>
      <c r="B516" s="55" t="s">
        <v>343</v>
      </c>
      <c r="C516" s="55" t="s">
        <v>281</v>
      </c>
      <c r="D516" s="55" t="s">
        <v>103</v>
      </c>
      <c r="E516" s="55"/>
      <c r="F516" s="70">
        <f>F517</f>
        <v>256.20166</v>
      </c>
      <c r="G516" s="70">
        <f t="shared" si="104"/>
        <v>256.20166</v>
      </c>
      <c r="H516" s="70">
        <f t="shared" si="99"/>
        <v>100</v>
      </c>
    </row>
    <row r="517" spans="1:8" ht="24" x14ac:dyDescent="0.2">
      <c r="A517" s="60" t="s">
        <v>236</v>
      </c>
      <c r="B517" s="61" t="s">
        <v>343</v>
      </c>
      <c r="C517" s="61" t="s">
        <v>281</v>
      </c>
      <c r="D517" s="61" t="s">
        <v>103</v>
      </c>
      <c r="E517" s="61" t="s">
        <v>237</v>
      </c>
      <c r="F517" s="71">
        <f>F518</f>
        <v>256.20166</v>
      </c>
      <c r="G517" s="71">
        <f t="shared" si="104"/>
        <v>256.20166</v>
      </c>
      <c r="H517" s="71">
        <f t="shared" si="99"/>
        <v>100</v>
      </c>
    </row>
    <row r="518" spans="1:8" x14ac:dyDescent="0.2">
      <c r="A518" s="60" t="s">
        <v>238</v>
      </c>
      <c r="B518" s="61" t="s">
        <v>343</v>
      </c>
      <c r="C518" s="61" t="s">
        <v>281</v>
      </c>
      <c r="D518" s="61" t="s">
        <v>103</v>
      </c>
      <c r="E518" s="61" t="s">
        <v>239</v>
      </c>
      <c r="F518" s="71">
        <v>256.20166</v>
      </c>
      <c r="G518" s="71">
        <v>256.20166</v>
      </c>
      <c r="H518" s="71">
        <f t="shared" si="99"/>
        <v>100</v>
      </c>
    </row>
    <row r="519" spans="1:8" x14ac:dyDescent="0.2">
      <c r="A519" s="54" t="s">
        <v>344</v>
      </c>
      <c r="B519" s="55" t="s">
        <v>345</v>
      </c>
      <c r="C519" s="175"/>
      <c r="D519" s="175"/>
      <c r="E519" s="61"/>
      <c r="F519" s="56">
        <f t="shared" ref="F519:G522" si="105">F520</f>
        <v>1</v>
      </c>
      <c r="G519" s="56">
        <f t="shared" si="105"/>
        <v>1</v>
      </c>
      <c r="H519" s="56">
        <f t="shared" si="99"/>
        <v>100</v>
      </c>
    </row>
    <row r="520" spans="1:8" x14ac:dyDescent="0.2">
      <c r="A520" s="75" t="s">
        <v>309</v>
      </c>
      <c r="B520" s="55" t="s">
        <v>345</v>
      </c>
      <c r="C520" s="55" t="s">
        <v>281</v>
      </c>
      <c r="D520" s="55"/>
      <c r="E520" s="61"/>
      <c r="F520" s="56">
        <f t="shared" si="105"/>
        <v>1</v>
      </c>
      <c r="G520" s="56">
        <f t="shared" si="105"/>
        <v>1</v>
      </c>
      <c r="H520" s="56">
        <f t="shared" si="99"/>
        <v>100</v>
      </c>
    </row>
    <row r="521" spans="1:8" x14ac:dyDescent="0.2">
      <c r="A521" s="54" t="s">
        <v>310</v>
      </c>
      <c r="B521" s="55" t="s">
        <v>345</v>
      </c>
      <c r="C521" s="55" t="s">
        <v>281</v>
      </c>
      <c r="D521" s="55" t="s">
        <v>103</v>
      </c>
      <c r="E521" s="61"/>
      <c r="F521" s="56">
        <f t="shared" si="105"/>
        <v>1</v>
      </c>
      <c r="G521" s="56">
        <f t="shared" si="105"/>
        <v>1</v>
      </c>
      <c r="H521" s="56">
        <f t="shared" si="99"/>
        <v>100</v>
      </c>
    </row>
    <row r="522" spans="1:8" ht="24" x14ac:dyDescent="0.2">
      <c r="A522" s="60" t="s">
        <v>236</v>
      </c>
      <c r="B522" s="61" t="s">
        <v>345</v>
      </c>
      <c r="C522" s="61" t="s">
        <v>281</v>
      </c>
      <c r="D522" s="61" t="s">
        <v>103</v>
      </c>
      <c r="E522" s="61" t="s">
        <v>237</v>
      </c>
      <c r="F522" s="62">
        <f t="shared" si="105"/>
        <v>1</v>
      </c>
      <c r="G522" s="62">
        <f t="shared" si="105"/>
        <v>1</v>
      </c>
      <c r="H522" s="62">
        <f t="shared" si="99"/>
        <v>100</v>
      </c>
    </row>
    <row r="523" spans="1:8" x14ac:dyDescent="0.2">
      <c r="A523" s="60" t="s">
        <v>238</v>
      </c>
      <c r="B523" s="61" t="s">
        <v>345</v>
      </c>
      <c r="C523" s="61" t="s">
        <v>281</v>
      </c>
      <c r="D523" s="61" t="s">
        <v>103</v>
      </c>
      <c r="E523" s="61" t="s">
        <v>239</v>
      </c>
      <c r="F523" s="62">
        <v>1</v>
      </c>
      <c r="G523" s="62">
        <v>1</v>
      </c>
      <c r="H523" s="62">
        <f t="shared" si="99"/>
        <v>100</v>
      </c>
    </row>
    <row r="524" spans="1:8" ht="27" x14ac:dyDescent="0.2">
      <c r="A524" s="63" t="s">
        <v>347</v>
      </c>
      <c r="B524" s="57" t="s">
        <v>348</v>
      </c>
      <c r="C524" s="57"/>
      <c r="D524" s="57"/>
      <c r="E524" s="57"/>
      <c r="F524" s="58">
        <f t="shared" ref="F524:G525" si="106">F525</f>
        <v>12999.4</v>
      </c>
      <c r="G524" s="58">
        <f t="shared" si="106"/>
        <v>12958.511629999999</v>
      </c>
      <c r="H524" s="58">
        <f t="shared" si="99"/>
        <v>99.685459559671983</v>
      </c>
    </row>
    <row r="525" spans="1:8" ht="24" x14ac:dyDescent="0.2">
      <c r="A525" s="54" t="s">
        <v>349</v>
      </c>
      <c r="B525" s="55" t="s">
        <v>348</v>
      </c>
      <c r="C525" s="55"/>
      <c r="D525" s="55"/>
      <c r="E525" s="55"/>
      <c r="F525" s="56">
        <f t="shared" si="106"/>
        <v>12999.4</v>
      </c>
      <c r="G525" s="56">
        <f t="shared" si="106"/>
        <v>12958.511629999999</v>
      </c>
      <c r="H525" s="56">
        <f t="shared" si="99"/>
        <v>99.685459559671983</v>
      </c>
    </row>
    <row r="526" spans="1:8" ht="24" x14ac:dyDescent="0.2">
      <c r="A526" s="64" t="s">
        <v>500</v>
      </c>
      <c r="B526" s="74" t="s">
        <v>348</v>
      </c>
      <c r="C526" s="65"/>
      <c r="D526" s="65"/>
      <c r="E526" s="65"/>
      <c r="F526" s="78">
        <f>F527+F532</f>
        <v>12999.4</v>
      </c>
      <c r="G526" s="78">
        <f>G527+G532</f>
        <v>12958.511629999999</v>
      </c>
      <c r="H526" s="78">
        <f t="shared" si="99"/>
        <v>99.685459559671983</v>
      </c>
    </row>
    <row r="527" spans="1:8" x14ac:dyDescent="0.2">
      <c r="A527" s="54" t="s">
        <v>350</v>
      </c>
      <c r="B527" s="55" t="s">
        <v>351</v>
      </c>
      <c r="C527" s="55"/>
      <c r="D527" s="55"/>
      <c r="E527" s="55"/>
      <c r="F527" s="56">
        <f t="shared" ref="F527:G530" si="107">F528</f>
        <v>12493.4</v>
      </c>
      <c r="G527" s="56">
        <f t="shared" si="107"/>
        <v>12493.4</v>
      </c>
      <c r="H527" s="56">
        <f t="shared" si="99"/>
        <v>100</v>
      </c>
    </row>
    <row r="528" spans="1:8" x14ac:dyDescent="0.2">
      <c r="A528" s="54" t="s">
        <v>309</v>
      </c>
      <c r="B528" s="55" t="s">
        <v>351</v>
      </c>
      <c r="C528" s="55" t="s">
        <v>281</v>
      </c>
      <c r="D528" s="74"/>
      <c r="E528" s="55"/>
      <c r="F528" s="56">
        <f t="shared" si="107"/>
        <v>12493.4</v>
      </c>
      <c r="G528" s="56">
        <f t="shared" si="107"/>
        <v>12493.4</v>
      </c>
      <c r="H528" s="56">
        <f t="shared" si="99"/>
        <v>100</v>
      </c>
    </row>
    <row r="529" spans="1:8" x14ac:dyDescent="0.2">
      <c r="A529" s="54" t="s">
        <v>346</v>
      </c>
      <c r="B529" s="55" t="s">
        <v>351</v>
      </c>
      <c r="C529" s="55" t="s">
        <v>281</v>
      </c>
      <c r="D529" s="55" t="s">
        <v>107</v>
      </c>
      <c r="E529" s="55"/>
      <c r="F529" s="56">
        <f t="shared" si="107"/>
        <v>12493.4</v>
      </c>
      <c r="G529" s="56">
        <f t="shared" si="107"/>
        <v>12493.4</v>
      </c>
      <c r="H529" s="56">
        <f t="shared" si="99"/>
        <v>100</v>
      </c>
    </row>
    <row r="530" spans="1:8" ht="36" x14ac:dyDescent="0.2">
      <c r="A530" s="60" t="s">
        <v>112</v>
      </c>
      <c r="B530" s="61" t="s">
        <v>351</v>
      </c>
      <c r="C530" s="61" t="s">
        <v>281</v>
      </c>
      <c r="D530" s="61" t="s">
        <v>107</v>
      </c>
      <c r="E530" s="61" t="s">
        <v>113</v>
      </c>
      <c r="F530" s="62">
        <f t="shared" si="107"/>
        <v>12493.4</v>
      </c>
      <c r="G530" s="62">
        <f t="shared" si="107"/>
        <v>12493.4</v>
      </c>
      <c r="H530" s="62">
        <f t="shared" si="99"/>
        <v>100</v>
      </c>
    </row>
    <row r="531" spans="1:8" x14ac:dyDescent="0.2">
      <c r="A531" s="60" t="s">
        <v>114</v>
      </c>
      <c r="B531" s="61" t="s">
        <v>351</v>
      </c>
      <c r="C531" s="61" t="s">
        <v>281</v>
      </c>
      <c r="D531" s="61" t="s">
        <v>107</v>
      </c>
      <c r="E531" s="61" t="s">
        <v>115</v>
      </c>
      <c r="F531" s="62">
        <v>12493.4</v>
      </c>
      <c r="G531" s="62">
        <v>12493.4</v>
      </c>
      <c r="H531" s="62">
        <f t="shared" si="99"/>
        <v>100</v>
      </c>
    </row>
    <row r="532" spans="1:8" x14ac:dyDescent="0.2">
      <c r="A532" s="54" t="s">
        <v>120</v>
      </c>
      <c r="B532" s="55" t="s">
        <v>352</v>
      </c>
      <c r="C532" s="55"/>
      <c r="D532" s="55"/>
      <c r="E532" s="55"/>
      <c r="F532" s="56">
        <f t="shared" ref="F532:G533" si="108">F533</f>
        <v>506</v>
      </c>
      <c r="G532" s="56">
        <f t="shared" si="108"/>
        <v>465.11162999999999</v>
      </c>
      <c r="H532" s="56">
        <f t="shared" si="99"/>
        <v>91.919294466403159</v>
      </c>
    </row>
    <row r="533" spans="1:8" x14ac:dyDescent="0.2">
      <c r="A533" s="54" t="s">
        <v>309</v>
      </c>
      <c r="B533" s="55" t="s">
        <v>352</v>
      </c>
      <c r="C533" s="55" t="s">
        <v>281</v>
      </c>
      <c r="D533" s="74"/>
      <c r="E533" s="55"/>
      <c r="F533" s="56">
        <f t="shared" si="108"/>
        <v>506</v>
      </c>
      <c r="G533" s="56">
        <f t="shared" si="108"/>
        <v>465.11162999999999</v>
      </c>
      <c r="H533" s="56">
        <f t="shared" si="99"/>
        <v>91.919294466403159</v>
      </c>
    </row>
    <row r="534" spans="1:8" x14ac:dyDescent="0.2">
      <c r="A534" s="54" t="s">
        <v>346</v>
      </c>
      <c r="B534" s="55" t="s">
        <v>352</v>
      </c>
      <c r="C534" s="55" t="s">
        <v>281</v>
      </c>
      <c r="D534" s="55" t="s">
        <v>107</v>
      </c>
      <c r="E534" s="55"/>
      <c r="F534" s="56">
        <f>F535+F537</f>
        <v>506</v>
      </c>
      <c r="G534" s="56">
        <f>G535+G537</f>
        <v>465.11162999999999</v>
      </c>
      <c r="H534" s="56">
        <f t="shared" si="99"/>
        <v>91.919294466403159</v>
      </c>
    </row>
    <row r="535" spans="1:8" x14ac:dyDescent="0.2">
      <c r="A535" s="60" t="s">
        <v>122</v>
      </c>
      <c r="B535" s="61" t="s">
        <v>352</v>
      </c>
      <c r="C535" s="61" t="s">
        <v>281</v>
      </c>
      <c r="D535" s="61" t="s">
        <v>107</v>
      </c>
      <c r="E535" s="61" t="s">
        <v>123</v>
      </c>
      <c r="F535" s="62">
        <f>F536</f>
        <v>505</v>
      </c>
      <c r="G535" s="62">
        <f>G536</f>
        <v>464.11162999999999</v>
      </c>
      <c r="H535" s="62">
        <f t="shared" si="99"/>
        <v>91.903293069306926</v>
      </c>
    </row>
    <row r="536" spans="1:8" ht="24" x14ac:dyDescent="0.2">
      <c r="A536" s="60" t="s">
        <v>124</v>
      </c>
      <c r="B536" s="61" t="s">
        <v>352</v>
      </c>
      <c r="C536" s="61" t="s">
        <v>281</v>
      </c>
      <c r="D536" s="61" t="s">
        <v>107</v>
      </c>
      <c r="E536" s="61" t="s">
        <v>125</v>
      </c>
      <c r="F536" s="62">
        <v>505</v>
      </c>
      <c r="G536" s="62">
        <v>464.11162999999999</v>
      </c>
      <c r="H536" s="62">
        <f t="shared" si="99"/>
        <v>91.903293069306926</v>
      </c>
    </row>
    <row r="537" spans="1:8" x14ac:dyDescent="0.2">
      <c r="A537" s="60" t="s">
        <v>126</v>
      </c>
      <c r="B537" s="61" t="s">
        <v>352</v>
      </c>
      <c r="C537" s="61" t="s">
        <v>281</v>
      </c>
      <c r="D537" s="61" t="s">
        <v>107</v>
      </c>
      <c r="E537" s="61" t="s">
        <v>127</v>
      </c>
      <c r="F537" s="118">
        <f>F538</f>
        <v>1</v>
      </c>
      <c r="G537" s="118">
        <f t="shared" ref="G537" si="109">G538</f>
        <v>1</v>
      </c>
      <c r="H537" s="118">
        <f t="shared" si="99"/>
        <v>100</v>
      </c>
    </row>
    <row r="538" spans="1:8" x14ac:dyDescent="0.2">
      <c r="A538" s="60" t="s">
        <v>128</v>
      </c>
      <c r="B538" s="61" t="s">
        <v>352</v>
      </c>
      <c r="C538" s="61" t="s">
        <v>281</v>
      </c>
      <c r="D538" s="61" t="s">
        <v>107</v>
      </c>
      <c r="E538" s="61" t="s">
        <v>129</v>
      </c>
      <c r="F538" s="62">
        <v>1</v>
      </c>
      <c r="G538" s="62">
        <v>1</v>
      </c>
      <c r="H538" s="62">
        <f t="shared" si="99"/>
        <v>100</v>
      </c>
    </row>
    <row r="539" spans="1:8" ht="27" x14ac:dyDescent="0.2">
      <c r="A539" s="101" t="s">
        <v>411</v>
      </c>
      <c r="B539" s="100" t="s">
        <v>412</v>
      </c>
      <c r="C539" s="100"/>
      <c r="D539" s="100"/>
      <c r="E539" s="100"/>
      <c r="F539" s="99">
        <f>F540+F546+F558+F621+F552+F627</f>
        <v>404060.2764400001</v>
      </c>
      <c r="G539" s="99">
        <f>G540+G546+G558+G621+G552+G627</f>
        <v>402476.06559999997</v>
      </c>
      <c r="H539" s="99">
        <f t="shared" si="99"/>
        <v>99.607927100887537</v>
      </c>
    </row>
    <row r="540" spans="1:8" ht="27" x14ac:dyDescent="0.2">
      <c r="A540" s="63" t="s">
        <v>420</v>
      </c>
      <c r="B540" s="57" t="s">
        <v>421</v>
      </c>
      <c r="C540" s="57"/>
      <c r="D540" s="57"/>
      <c r="E540" s="65"/>
      <c r="F540" s="86">
        <f>F541</f>
        <v>2050</v>
      </c>
      <c r="G540" s="86">
        <f>G541</f>
        <v>2037.528</v>
      </c>
      <c r="H540" s="86">
        <f t="shared" si="99"/>
        <v>99.391609756097566</v>
      </c>
    </row>
    <row r="541" spans="1:8" x14ac:dyDescent="0.2">
      <c r="A541" s="54" t="s">
        <v>632</v>
      </c>
      <c r="B541" s="55" t="s">
        <v>631</v>
      </c>
      <c r="C541" s="55"/>
      <c r="D541" s="55"/>
      <c r="E541" s="55"/>
      <c r="F541" s="70">
        <f t="shared" ref="F541:G544" si="110">F542</f>
        <v>2050</v>
      </c>
      <c r="G541" s="70">
        <f t="shared" si="110"/>
        <v>2037.528</v>
      </c>
      <c r="H541" s="70">
        <f t="shared" si="99"/>
        <v>99.391609756097566</v>
      </c>
    </row>
    <row r="542" spans="1:8" x14ac:dyDescent="0.2">
      <c r="A542" s="54" t="s">
        <v>244</v>
      </c>
      <c r="B542" s="55" t="s">
        <v>631</v>
      </c>
      <c r="C542" s="55" t="s">
        <v>130</v>
      </c>
      <c r="D542" s="55"/>
      <c r="E542" s="55"/>
      <c r="F542" s="70">
        <f t="shared" si="110"/>
        <v>2050</v>
      </c>
      <c r="G542" s="70">
        <f t="shared" si="110"/>
        <v>2037.528</v>
      </c>
      <c r="H542" s="70">
        <f t="shared" si="99"/>
        <v>99.391609756097566</v>
      </c>
    </row>
    <row r="543" spans="1:8" x14ac:dyDescent="0.2">
      <c r="A543" s="54" t="s">
        <v>245</v>
      </c>
      <c r="B543" s="55" t="s">
        <v>631</v>
      </c>
      <c r="C543" s="55" t="s">
        <v>130</v>
      </c>
      <c r="D543" s="55" t="s">
        <v>188</v>
      </c>
      <c r="E543" s="55"/>
      <c r="F543" s="70">
        <f t="shared" si="110"/>
        <v>2050</v>
      </c>
      <c r="G543" s="70">
        <f t="shared" si="110"/>
        <v>2037.528</v>
      </c>
      <c r="H543" s="70">
        <f t="shared" si="99"/>
        <v>99.391609756097566</v>
      </c>
    </row>
    <row r="544" spans="1:8" x14ac:dyDescent="0.2">
      <c r="A544" s="60" t="s">
        <v>122</v>
      </c>
      <c r="B544" s="61" t="s">
        <v>631</v>
      </c>
      <c r="C544" s="61" t="s">
        <v>130</v>
      </c>
      <c r="D544" s="61" t="s">
        <v>188</v>
      </c>
      <c r="E544" s="61" t="s">
        <v>123</v>
      </c>
      <c r="F544" s="71">
        <f t="shared" si="110"/>
        <v>2050</v>
      </c>
      <c r="G544" s="71">
        <f t="shared" si="110"/>
        <v>2037.528</v>
      </c>
      <c r="H544" s="71">
        <f t="shared" si="99"/>
        <v>99.391609756097566</v>
      </c>
    </row>
    <row r="545" spans="1:8" ht="24" x14ac:dyDescent="0.2">
      <c r="A545" s="60" t="s">
        <v>124</v>
      </c>
      <c r="B545" s="61" t="s">
        <v>631</v>
      </c>
      <c r="C545" s="61" t="s">
        <v>130</v>
      </c>
      <c r="D545" s="61" t="s">
        <v>188</v>
      </c>
      <c r="E545" s="61" t="s">
        <v>125</v>
      </c>
      <c r="F545" s="71">
        <v>2050</v>
      </c>
      <c r="G545" s="71">
        <v>2037.528</v>
      </c>
      <c r="H545" s="71">
        <f t="shared" si="99"/>
        <v>99.391609756097566</v>
      </c>
    </row>
    <row r="546" spans="1:8" ht="24" x14ac:dyDescent="0.2">
      <c r="A546" s="138" t="s">
        <v>422</v>
      </c>
      <c r="B546" s="57" t="s">
        <v>423</v>
      </c>
      <c r="C546" s="57"/>
      <c r="D546" s="57"/>
      <c r="E546" s="89"/>
      <c r="F546" s="86">
        <f>F547</f>
        <v>150</v>
      </c>
      <c r="G546" s="86">
        <f>G547</f>
        <v>125</v>
      </c>
      <c r="H546" s="86">
        <f t="shared" si="99"/>
        <v>83.333333333333343</v>
      </c>
    </row>
    <row r="547" spans="1:8" ht="24" x14ac:dyDescent="0.2">
      <c r="A547" s="54" t="s">
        <v>850</v>
      </c>
      <c r="B547" s="55" t="s">
        <v>851</v>
      </c>
      <c r="C547" s="61"/>
      <c r="D547" s="61"/>
      <c r="E547" s="55"/>
      <c r="F547" s="70">
        <f t="shared" ref="F547:G549" si="111">F548</f>
        <v>150</v>
      </c>
      <c r="G547" s="70">
        <f t="shared" si="111"/>
        <v>125</v>
      </c>
      <c r="H547" s="70">
        <f t="shared" si="99"/>
        <v>83.333333333333343</v>
      </c>
    </row>
    <row r="548" spans="1:8" x14ac:dyDescent="0.2">
      <c r="A548" s="54" t="s">
        <v>244</v>
      </c>
      <c r="B548" s="55" t="s">
        <v>851</v>
      </c>
      <c r="C548" s="55" t="s">
        <v>130</v>
      </c>
      <c r="D548" s="55"/>
      <c r="E548" s="55"/>
      <c r="F548" s="70">
        <f t="shared" si="111"/>
        <v>150</v>
      </c>
      <c r="G548" s="70">
        <f t="shared" si="111"/>
        <v>125</v>
      </c>
      <c r="H548" s="70">
        <f t="shared" si="99"/>
        <v>83.333333333333343</v>
      </c>
    </row>
    <row r="549" spans="1:8" x14ac:dyDescent="0.2">
      <c r="A549" s="54" t="s">
        <v>399</v>
      </c>
      <c r="B549" s="55" t="s">
        <v>851</v>
      </c>
      <c r="C549" s="55" t="s">
        <v>130</v>
      </c>
      <c r="D549" s="55" t="s">
        <v>232</v>
      </c>
      <c r="E549" s="55"/>
      <c r="F549" s="70">
        <f t="shared" si="111"/>
        <v>150</v>
      </c>
      <c r="G549" s="70">
        <f t="shared" si="111"/>
        <v>125</v>
      </c>
      <c r="H549" s="70">
        <f t="shared" si="99"/>
        <v>83.333333333333343</v>
      </c>
    </row>
    <row r="550" spans="1:8" x14ac:dyDescent="0.2">
      <c r="A550" s="60" t="s">
        <v>122</v>
      </c>
      <c r="B550" s="61" t="s">
        <v>851</v>
      </c>
      <c r="C550" s="61" t="s">
        <v>130</v>
      </c>
      <c r="D550" s="61" t="s">
        <v>232</v>
      </c>
      <c r="E550" s="61" t="s">
        <v>123</v>
      </c>
      <c r="F550" s="71">
        <f>F551</f>
        <v>150</v>
      </c>
      <c r="G550" s="71">
        <f>G551</f>
        <v>125</v>
      </c>
      <c r="H550" s="71">
        <f t="shared" ref="H550:H608" si="112">G550/F550*100</f>
        <v>83.333333333333343</v>
      </c>
    </row>
    <row r="551" spans="1:8" ht="24" x14ac:dyDescent="0.2">
      <c r="A551" s="60" t="s">
        <v>124</v>
      </c>
      <c r="B551" s="61" t="s">
        <v>851</v>
      </c>
      <c r="C551" s="61" t="s">
        <v>130</v>
      </c>
      <c r="D551" s="61" t="s">
        <v>232</v>
      </c>
      <c r="E551" s="61" t="s">
        <v>125</v>
      </c>
      <c r="F551" s="71">
        <v>150</v>
      </c>
      <c r="G551" s="71">
        <v>125</v>
      </c>
      <c r="H551" s="71">
        <f t="shared" si="112"/>
        <v>83.333333333333343</v>
      </c>
    </row>
    <row r="552" spans="1:8" x14ac:dyDescent="0.2">
      <c r="A552" s="64" t="s">
        <v>627</v>
      </c>
      <c r="B552" s="65" t="s">
        <v>628</v>
      </c>
      <c r="C552" s="65"/>
      <c r="D552" s="65"/>
      <c r="E552" s="65"/>
      <c r="F552" s="72">
        <f>F553</f>
        <v>900</v>
      </c>
      <c r="G552" s="72">
        <f>G553</f>
        <v>792.5</v>
      </c>
      <c r="H552" s="72">
        <f t="shared" si="112"/>
        <v>88.055555555555557</v>
      </c>
    </row>
    <row r="553" spans="1:8" ht="24" x14ac:dyDescent="0.2">
      <c r="A553" s="75" t="s">
        <v>629</v>
      </c>
      <c r="B553" s="55" t="s">
        <v>630</v>
      </c>
      <c r="C553" s="55"/>
      <c r="D553" s="55"/>
      <c r="E553" s="55"/>
      <c r="F553" s="56">
        <f>F554</f>
        <v>900</v>
      </c>
      <c r="G553" s="70">
        <f>G556</f>
        <v>792.5</v>
      </c>
      <c r="H553" s="70">
        <f t="shared" si="112"/>
        <v>88.055555555555557</v>
      </c>
    </row>
    <row r="554" spans="1:8" x14ac:dyDescent="0.2">
      <c r="A554" s="75" t="s">
        <v>244</v>
      </c>
      <c r="B554" s="55" t="s">
        <v>630</v>
      </c>
      <c r="C554" s="55" t="s">
        <v>130</v>
      </c>
      <c r="D554" s="55"/>
      <c r="E554" s="55"/>
      <c r="F554" s="56">
        <f>F555</f>
        <v>900</v>
      </c>
      <c r="G554" s="56">
        <f t="shared" ref="G554:G555" si="113">G555</f>
        <v>792.5</v>
      </c>
      <c r="H554" s="56">
        <f t="shared" si="112"/>
        <v>88.055555555555557</v>
      </c>
    </row>
    <row r="555" spans="1:8" x14ac:dyDescent="0.2">
      <c r="A555" s="75" t="s">
        <v>396</v>
      </c>
      <c r="B555" s="55" t="s">
        <v>630</v>
      </c>
      <c r="C555" s="55" t="s">
        <v>130</v>
      </c>
      <c r="D555" s="55" t="s">
        <v>103</v>
      </c>
      <c r="E555" s="55"/>
      <c r="F555" s="56">
        <f>F556</f>
        <v>900</v>
      </c>
      <c r="G555" s="56">
        <f t="shared" si="113"/>
        <v>792.5</v>
      </c>
      <c r="H555" s="56">
        <f t="shared" si="112"/>
        <v>88.055555555555557</v>
      </c>
    </row>
    <row r="556" spans="1:8" x14ac:dyDescent="0.2">
      <c r="A556" s="60" t="s">
        <v>122</v>
      </c>
      <c r="B556" s="61" t="s">
        <v>630</v>
      </c>
      <c r="C556" s="61" t="s">
        <v>130</v>
      </c>
      <c r="D556" s="61" t="s">
        <v>103</v>
      </c>
      <c r="E556" s="61" t="s">
        <v>123</v>
      </c>
      <c r="F556" s="62">
        <f>F557</f>
        <v>900</v>
      </c>
      <c r="G556" s="71">
        <f>G557</f>
        <v>792.5</v>
      </c>
      <c r="H556" s="71">
        <f t="shared" si="112"/>
        <v>88.055555555555557</v>
      </c>
    </row>
    <row r="557" spans="1:8" ht="24" x14ac:dyDescent="0.2">
      <c r="A557" s="60" t="s">
        <v>124</v>
      </c>
      <c r="B557" s="61" t="s">
        <v>630</v>
      </c>
      <c r="C557" s="61" t="s">
        <v>130</v>
      </c>
      <c r="D557" s="61" t="s">
        <v>103</v>
      </c>
      <c r="E557" s="61" t="s">
        <v>125</v>
      </c>
      <c r="F557" s="62">
        <v>900</v>
      </c>
      <c r="G557" s="71">
        <v>792.5</v>
      </c>
      <c r="H557" s="71">
        <f t="shared" si="112"/>
        <v>88.055555555555557</v>
      </c>
    </row>
    <row r="558" spans="1:8" ht="13.5" x14ac:dyDescent="0.2">
      <c r="A558" s="64" t="s">
        <v>413</v>
      </c>
      <c r="B558" s="57" t="s">
        <v>415</v>
      </c>
      <c r="C558" s="65"/>
      <c r="D558" s="65"/>
      <c r="E558" s="74"/>
      <c r="F558" s="66">
        <f>F559+F564+F569+F579+F584++F589+F603+F612</f>
        <v>372755.86200000008</v>
      </c>
      <c r="G558" s="66">
        <f>G559+G564+G569+G579+G584++G589+G603+G612</f>
        <v>371369.06140000001</v>
      </c>
      <c r="H558" s="66">
        <f t="shared" si="112"/>
        <v>99.627960082891988</v>
      </c>
    </row>
    <row r="559" spans="1:8" ht="24" x14ac:dyDescent="0.2">
      <c r="A559" s="64" t="s">
        <v>416</v>
      </c>
      <c r="B559" s="65" t="s">
        <v>417</v>
      </c>
      <c r="C559" s="65"/>
      <c r="D559" s="65"/>
      <c r="E559" s="65"/>
      <c r="F559" s="66">
        <f t="shared" ref="F559:G562" si="114">F560</f>
        <v>43438.762000000002</v>
      </c>
      <c r="G559" s="72">
        <f t="shared" si="114"/>
        <v>43438.752590000004</v>
      </c>
      <c r="H559" s="72">
        <f t="shared" si="112"/>
        <v>99.999978337320016</v>
      </c>
    </row>
    <row r="560" spans="1:8" x14ac:dyDescent="0.2">
      <c r="A560" s="54" t="s">
        <v>244</v>
      </c>
      <c r="B560" s="55" t="s">
        <v>417</v>
      </c>
      <c r="C560" s="55" t="s">
        <v>130</v>
      </c>
      <c r="D560" s="55"/>
      <c r="E560" s="55"/>
      <c r="F560" s="56">
        <f t="shared" si="114"/>
        <v>43438.762000000002</v>
      </c>
      <c r="G560" s="70">
        <f t="shared" si="114"/>
        <v>43438.752590000004</v>
      </c>
      <c r="H560" s="70">
        <f t="shared" si="112"/>
        <v>99.999978337320016</v>
      </c>
    </row>
    <row r="561" spans="1:8" x14ac:dyDescent="0.2">
      <c r="A561" s="54" t="s">
        <v>396</v>
      </c>
      <c r="B561" s="55" t="s">
        <v>417</v>
      </c>
      <c r="C561" s="55" t="s">
        <v>130</v>
      </c>
      <c r="D561" s="55" t="s">
        <v>103</v>
      </c>
      <c r="E561" s="55"/>
      <c r="F561" s="56">
        <f t="shared" si="114"/>
        <v>43438.762000000002</v>
      </c>
      <c r="G561" s="70">
        <f t="shared" si="114"/>
        <v>43438.752590000004</v>
      </c>
      <c r="H561" s="70">
        <f t="shared" si="112"/>
        <v>99.999978337320016</v>
      </c>
    </row>
    <row r="562" spans="1:8" ht="24" x14ac:dyDescent="0.2">
      <c r="A562" s="60" t="s">
        <v>236</v>
      </c>
      <c r="B562" s="61" t="s">
        <v>417</v>
      </c>
      <c r="C562" s="61" t="s">
        <v>130</v>
      </c>
      <c r="D562" s="61" t="s">
        <v>103</v>
      </c>
      <c r="E562" s="61" t="s">
        <v>237</v>
      </c>
      <c r="F562" s="62">
        <f t="shared" si="114"/>
        <v>43438.762000000002</v>
      </c>
      <c r="G562" s="71">
        <f t="shared" si="114"/>
        <v>43438.752590000004</v>
      </c>
      <c r="H562" s="71">
        <f t="shared" si="112"/>
        <v>99.999978337320016</v>
      </c>
    </row>
    <row r="563" spans="1:8" ht="36" x14ac:dyDescent="0.2">
      <c r="A563" s="60" t="s">
        <v>332</v>
      </c>
      <c r="B563" s="61" t="s">
        <v>417</v>
      </c>
      <c r="C563" s="61" t="s">
        <v>130</v>
      </c>
      <c r="D563" s="61" t="s">
        <v>103</v>
      </c>
      <c r="E563" s="61" t="s">
        <v>333</v>
      </c>
      <c r="F563" s="62">
        <v>43438.762000000002</v>
      </c>
      <c r="G563" s="71">
        <v>43438.752590000004</v>
      </c>
      <c r="H563" s="71">
        <f t="shared" si="112"/>
        <v>99.999978337320016</v>
      </c>
    </row>
    <row r="564" spans="1:8" ht="24" x14ac:dyDescent="0.2">
      <c r="A564" s="138" t="s">
        <v>430</v>
      </c>
      <c r="B564" s="65" t="s">
        <v>431</v>
      </c>
      <c r="C564" s="65"/>
      <c r="D564" s="65"/>
      <c r="E564" s="74"/>
      <c r="F564" s="66">
        <f t="shared" ref="F564:G567" si="115">F565</f>
        <v>90385.000000000015</v>
      </c>
      <c r="G564" s="66">
        <f t="shared" si="115"/>
        <v>90384.059580000001</v>
      </c>
      <c r="H564" s="66">
        <f t="shared" si="112"/>
        <v>99.998959539746622</v>
      </c>
    </row>
    <row r="565" spans="1:8" x14ac:dyDescent="0.2">
      <c r="A565" s="54" t="s">
        <v>244</v>
      </c>
      <c r="B565" s="55" t="s">
        <v>431</v>
      </c>
      <c r="C565" s="55" t="s">
        <v>130</v>
      </c>
      <c r="D565" s="55"/>
      <c r="E565" s="61"/>
      <c r="F565" s="56">
        <f t="shared" si="115"/>
        <v>90385.000000000015</v>
      </c>
      <c r="G565" s="56">
        <f t="shared" si="115"/>
        <v>90384.059580000001</v>
      </c>
      <c r="H565" s="56">
        <f t="shared" si="112"/>
        <v>99.998959539746622</v>
      </c>
    </row>
    <row r="566" spans="1:8" x14ac:dyDescent="0.2">
      <c r="A566" s="54" t="s">
        <v>245</v>
      </c>
      <c r="B566" s="55" t="s">
        <v>431</v>
      </c>
      <c r="C566" s="55" t="s">
        <v>130</v>
      </c>
      <c r="D566" s="55" t="s">
        <v>188</v>
      </c>
      <c r="E566" s="61"/>
      <c r="F566" s="56">
        <f t="shared" si="115"/>
        <v>90385.000000000015</v>
      </c>
      <c r="G566" s="56">
        <f t="shared" si="115"/>
        <v>90384.059580000001</v>
      </c>
      <c r="H566" s="56">
        <f t="shared" si="112"/>
        <v>99.998959539746622</v>
      </c>
    </row>
    <row r="567" spans="1:8" ht="24" x14ac:dyDescent="0.2">
      <c r="A567" s="60" t="s">
        <v>236</v>
      </c>
      <c r="B567" s="61" t="s">
        <v>431</v>
      </c>
      <c r="C567" s="61" t="s">
        <v>130</v>
      </c>
      <c r="D567" s="61" t="s">
        <v>188</v>
      </c>
      <c r="E567" s="61" t="s">
        <v>237</v>
      </c>
      <c r="F567" s="62">
        <f t="shared" si="115"/>
        <v>90385.000000000015</v>
      </c>
      <c r="G567" s="62">
        <f t="shared" si="115"/>
        <v>90384.059580000001</v>
      </c>
      <c r="H567" s="62">
        <f t="shared" si="112"/>
        <v>99.998959539746622</v>
      </c>
    </row>
    <row r="568" spans="1:8" x14ac:dyDescent="0.2">
      <c r="A568" s="60" t="s">
        <v>238</v>
      </c>
      <c r="B568" s="61" t="s">
        <v>431</v>
      </c>
      <c r="C568" s="61" t="s">
        <v>130</v>
      </c>
      <c r="D568" s="61" t="s">
        <v>188</v>
      </c>
      <c r="E568" s="61" t="s">
        <v>239</v>
      </c>
      <c r="F568" s="62">
        <v>90385.000000000015</v>
      </c>
      <c r="G568" s="62">
        <v>90384.059580000001</v>
      </c>
      <c r="H568" s="62">
        <f t="shared" si="112"/>
        <v>99.998959539746622</v>
      </c>
    </row>
    <row r="569" spans="1:8" ht="24" x14ac:dyDescent="0.2">
      <c r="A569" s="144" t="s">
        <v>437</v>
      </c>
      <c r="B569" s="68" t="s">
        <v>438</v>
      </c>
      <c r="C569" s="65"/>
      <c r="D569" s="65"/>
      <c r="E569" s="65"/>
      <c r="F569" s="66">
        <f>F570</f>
        <v>11019.599999999999</v>
      </c>
      <c r="G569" s="66">
        <f>G570</f>
        <v>10992.957189999999</v>
      </c>
      <c r="H569" s="66">
        <f t="shared" si="112"/>
        <v>99.758223438237323</v>
      </c>
    </row>
    <row r="570" spans="1:8" x14ac:dyDescent="0.2">
      <c r="A570" s="54" t="s">
        <v>244</v>
      </c>
      <c r="B570" s="76" t="s">
        <v>438</v>
      </c>
      <c r="C570" s="55" t="s">
        <v>130</v>
      </c>
      <c r="D570" s="55"/>
      <c r="E570" s="55"/>
      <c r="F570" s="56">
        <f>F571</f>
        <v>11019.599999999999</v>
      </c>
      <c r="G570" s="56">
        <f t="shared" ref="G570:G571" si="116">G571</f>
        <v>10992.957189999999</v>
      </c>
      <c r="H570" s="56">
        <f t="shared" si="112"/>
        <v>99.758223438237323</v>
      </c>
    </row>
    <row r="571" spans="1:8" x14ac:dyDescent="0.2">
      <c r="A571" s="54" t="s">
        <v>384</v>
      </c>
      <c r="B571" s="76" t="s">
        <v>438</v>
      </c>
      <c r="C571" s="55" t="s">
        <v>130</v>
      </c>
      <c r="D571" s="55" t="s">
        <v>130</v>
      </c>
      <c r="E571" s="55"/>
      <c r="F571" s="56">
        <f>F572</f>
        <v>11019.599999999999</v>
      </c>
      <c r="G571" s="56">
        <f t="shared" si="116"/>
        <v>10992.957189999999</v>
      </c>
      <c r="H571" s="56">
        <f t="shared" si="112"/>
        <v>99.758223438237323</v>
      </c>
    </row>
    <row r="572" spans="1:8" x14ac:dyDescent="0.2">
      <c r="A572" s="77" t="s">
        <v>178</v>
      </c>
      <c r="B572" s="74" t="s">
        <v>438</v>
      </c>
      <c r="C572" s="74" t="s">
        <v>130</v>
      </c>
      <c r="D572" s="74" t="s">
        <v>130</v>
      </c>
      <c r="E572" s="74"/>
      <c r="F572" s="78">
        <f>F573+F575+F577</f>
        <v>11019.599999999999</v>
      </c>
      <c r="G572" s="78">
        <f>G573+G575+G577</f>
        <v>10992.957189999999</v>
      </c>
      <c r="H572" s="78">
        <f t="shared" si="112"/>
        <v>99.758223438237323</v>
      </c>
    </row>
    <row r="573" spans="1:8" ht="36" x14ac:dyDescent="0.2">
      <c r="A573" s="60" t="s">
        <v>112</v>
      </c>
      <c r="B573" s="61" t="s">
        <v>438</v>
      </c>
      <c r="C573" s="61" t="s">
        <v>130</v>
      </c>
      <c r="D573" s="61" t="s">
        <v>130</v>
      </c>
      <c r="E573" s="61" t="s">
        <v>113</v>
      </c>
      <c r="F573" s="62">
        <f>F574</f>
        <v>8464.4</v>
      </c>
      <c r="G573" s="62">
        <f>G574</f>
        <v>8443.6576499999992</v>
      </c>
      <c r="H573" s="62">
        <f t="shared" si="112"/>
        <v>99.754946009167796</v>
      </c>
    </row>
    <row r="574" spans="1:8" x14ac:dyDescent="0.2">
      <c r="A574" s="60" t="s">
        <v>181</v>
      </c>
      <c r="B574" s="61" t="s">
        <v>438</v>
      </c>
      <c r="C574" s="61" t="s">
        <v>130</v>
      </c>
      <c r="D574" s="61" t="s">
        <v>130</v>
      </c>
      <c r="E574" s="61" t="s">
        <v>182</v>
      </c>
      <c r="F574" s="62">
        <v>8464.4</v>
      </c>
      <c r="G574" s="62">
        <v>8443.6576499999992</v>
      </c>
      <c r="H574" s="62">
        <f t="shared" si="112"/>
        <v>99.754946009167796</v>
      </c>
    </row>
    <row r="575" spans="1:8" x14ac:dyDescent="0.2">
      <c r="A575" s="60" t="s">
        <v>122</v>
      </c>
      <c r="B575" s="61" t="s">
        <v>438</v>
      </c>
      <c r="C575" s="61" t="s">
        <v>130</v>
      </c>
      <c r="D575" s="61" t="s">
        <v>130</v>
      </c>
      <c r="E575" s="61" t="s">
        <v>123</v>
      </c>
      <c r="F575" s="118">
        <f>F576</f>
        <v>879.8</v>
      </c>
      <c r="G575" s="118">
        <f t="shared" ref="G575" si="117">G576</f>
        <v>873.89954000000012</v>
      </c>
      <c r="H575" s="118">
        <f t="shared" si="112"/>
        <v>99.329340759263488</v>
      </c>
    </row>
    <row r="576" spans="1:8" ht="24" x14ac:dyDescent="0.2">
      <c r="A576" s="60" t="s">
        <v>124</v>
      </c>
      <c r="B576" s="61" t="s">
        <v>438</v>
      </c>
      <c r="C576" s="61" t="s">
        <v>130</v>
      </c>
      <c r="D576" s="61" t="s">
        <v>130</v>
      </c>
      <c r="E576" s="61" t="s">
        <v>125</v>
      </c>
      <c r="F576" s="62">
        <v>879.8</v>
      </c>
      <c r="G576" s="62">
        <v>873.89954000000012</v>
      </c>
      <c r="H576" s="62">
        <f t="shared" si="112"/>
        <v>99.329340759263488</v>
      </c>
    </row>
    <row r="577" spans="1:8" x14ac:dyDescent="0.2">
      <c r="A577" s="60" t="s">
        <v>126</v>
      </c>
      <c r="B577" s="61" t="s">
        <v>438</v>
      </c>
      <c r="C577" s="61" t="s">
        <v>130</v>
      </c>
      <c r="D577" s="61" t="s">
        <v>130</v>
      </c>
      <c r="E577" s="61" t="s">
        <v>127</v>
      </c>
      <c r="F577" s="118">
        <f>F578</f>
        <v>1675.4</v>
      </c>
      <c r="G577" s="118">
        <f t="shared" ref="G577" si="118">G578</f>
        <v>1675.4</v>
      </c>
      <c r="H577" s="118">
        <f t="shared" si="112"/>
        <v>100</v>
      </c>
    </row>
    <row r="578" spans="1:8" x14ac:dyDescent="0.2">
      <c r="A578" s="60" t="s">
        <v>128</v>
      </c>
      <c r="B578" s="61" t="s">
        <v>438</v>
      </c>
      <c r="C578" s="61" t="s">
        <v>130</v>
      </c>
      <c r="D578" s="61" t="s">
        <v>130</v>
      </c>
      <c r="E578" s="61" t="s">
        <v>129</v>
      </c>
      <c r="F578" s="62">
        <v>1675.4</v>
      </c>
      <c r="G578" s="62">
        <v>1675.4</v>
      </c>
      <c r="H578" s="62">
        <f t="shared" si="112"/>
        <v>100</v>
      </c>
    </row>
    <row r="579" spans="1:8" ht="24" x14ac:dyDescent="0.2">
      <c r="A579" s="138" t="s">
        <v>418</v>
      </c>
      <c r="B579" s="104" t="s">
        <v>419</v>
      </c>
      <c r="C579" s="65"/>
      <c r="D579" s="65"/>
      <c r="E579" s="65"/>
      <c r="F579" s="72">
        <f t="shared" ref="F579:G582" si="119">F580</f>
        <v>3200</v>
      </c>
      <c r="G579" s="72">
        <f t="shared" si="119"/>
        <v>2448.68444</v>
      </c>
      <c r="H579" s="72">
        <f t="shared" si="112"/>
        <v>76.52138875</v>
      </c>
    </row>
    <row r="580" spans="1:8" x14ac:dyDescent="0.2">
      <c r="A580" s="54" t="s">
        <v>244</v>
      </c>
      <c r="B580" s="95" t="s">
        <v>419</v>
      </c>
      <c r="C580" s="55" t="s">
        <v>130</v>
      </c>
      <c r="D580" s="55"/>
      <c r="E580" s="65"/>
      <c r="F580" s="72">
        <f t="shared" si="119"/>
        <v>3200</v>
      </c>
      <c r="G580" s="72">
        <f t="shared" si="119"/>
        <v>2448.68444</v>
      </c>
      <c r="H580" s="72">
        <f t="shared" si="112"/>
        <v>76.52138875</v>
      </c>
    </row>
    <row r="581" spans="1:8" x14ac:dyDescent="0.2">
      <c r="A581" s="54" t="s">
        <v>396</v>
      </c>
      <c r="B581" s="95" t="s">
        <v>419</v>
      </c>
      <c r="C581" s="55" t="s">
        <v>130</v>
      </c>
      <c r="D581" s="55" t="s">
        <v>103</v>
      </c>
      <c r="E581" s="65"/>
      <c r="F581" s="72">
        <f t="shared" si="119"/>
        <v>3200</v>
      </c>
      <c r="G581" s="72">
        <f t="shared" si="119"/>
        <v>2448.68444</v>
      </c>
      <c r="H581" s="72">
        <f t="shared" si="112"/>
        <v>76.52138875</v>
      </c>
    </row>
    <row r="582" spans="1:8" x14ac:dyDescent="0.2">
      <c r="A582" s="60" t="s">
        <v>122</v>
      </c>
      <c r="B582" s="53" t="s">
        <v>419</v>
      </c>
      <c r="C582" s="61" t="s">
        <v>130</v>
      </c>
      <c r="D582" s="61" t="s">
        <v>103</v>
      </c>
      <c r="E582" s="61" t="s">
        <v>123</v>
      </c>
      <c r="F582" s="71">
        <f t="shared" si="119"/>
        <v>3200</v>
      </c>
      <c r="G582" s="71">
        <f t="shared" si="119"/>
        <v>2448.68444</v>
      </c>
      <c r="H582" s="71">
        <f t="shared" si="112"/>
        <v>76.52138875</v>
      </c>
    </row>
    <row r="583" spans="1:8" ht="24" x14ac:dyDescent="0.2">
      <c r="A583" s="60" t="s">
        <v>124</v>
      </c>
      <c r="B583" s="53" t="s">
        <v>419</v>
      </c>
      <c r="C583" s="61" t="s">
        <v>130</v>
      </c>
      <c r="D583" s="61" t="s">
        <v>103</v>
      </c>
      <c r="E583" s="61" t="s">
        <v>125</v>
      </c>
      <c r="F583" s="62">
        <v>3200</v>
      </c>
      <c r="G583" s="62">
        <v>2448.68444</v>
      </c>
      <c r="H583" s="62">
        <f t="shared" si="112"/>
        <v>76.52138875</v>
      </c>
    </row>
    <row r="584" spans="1:8" x14ac:dyDescent="0.2">
      <c r="A584" s="138" t="s">
        <v>432</v>
      </c>
      <c r="B584" s="104" t="s">
        <v>433</v>
      </c>
      <c r="C584" s="104"/>
      <c r="D584" s="104"/>
      <c r="E584" s="65"/>
      <c r="F584" s="66">
        <f t="shared" ref="F584:G587" si="120">F585</f>
        <v>170744.7</v>
      </c>
      <c r="G584" s="66">
        <f t="shared" si="120"/>
        <v>170660.38190000001</v>
      </c>
      <c r="H584" s="66">
        <f t="shared" si="112"/>
        <v>99.950617442298352</v>
      </c>
    </row>
    <row r="585" spans="1:8" x14ac:dyDescent="0.2">
      <c r="A585" s="54" t="s">
        <v>244</v>
      </c>
      <c r="B585" s="55" t="s">
        <v>433</v>
      </c>
      <c r="C585" s="55" t="s">
        <v>130</v>
      </c>
      <c r="D585" s="55"/>
      <c r="E585" s="65"/>
      <c r="F585" s="56">
        <f t="shared" si="120"/>
        <v>170744.7</v>
      </c>
      <c r="G585" s="56">
        <f t="shared" si="120"/>
        <v>170660.38190000001</v>
      </c>
      <c r="H585" s="56">
        <f t="shared" si="112"/>
        <v>99.950617442298352</v>
      </c>
    </row>
    <row r="586" spans="1:8" x14ac:dyDescent="0.2">
      <c r="A586" s="54" t="s">
        <v>396</v>
      </c>
      <c r="B586" s="55" t="s">
        <v>433</v>
      </c>
      <c r="C586" s="55" t="s">
        <v>130</v>
      </c>
      <c r="D586" s="55" t="s">
        <v>103</v>
      </c>
      <c r="E586" s="65"/>
      <c r="F586" s="56">
        <f t="shared" si="120"/>
        <v>170744.7</v>
      </c>
      <c r="G586" s="56">
        <f t="shared" si="120"/>
        <v>170660.38190000001</v>
      </c>
      <c r="H586" s="56">
        <f t="shared" si="112"/>
        <v>99.950617442298352</v>
      </c>
    </row>
    <row r="587" spans="1:8" x14ac:dyDescent="0.2">
      <c r="A587" s="60" t="s">
        <v>122</v>
      </c>
      <c r="B587" s="61" t="s">
        <v>433</v>
      </c>
      <c r="C587" s="61" t="s">
        <v>130</v>
      </c>
      <c r="D587" s="61" t="s">
        <v>103</v>
      </c>
      <c r="E587" s="61" t="s">
        <v>123</v>
      </c>
      <c r="F587" s="62">
        <f t="shared" si="120"/>
        <v>170744.7</v>
      </c>
      <c r="G587" s="62">
        <f t="shared" si="120"/>
        <v>170660.38190000001</v>
      </c>
      <c r="H587" s="62">
        <f t="shared" si="112"/>
        <v>99.950617442298352</v>
      </c>
    </row>
    <row r="588" spans="1:8" ht="24" x14ac:dyDescent="0.2">
      <c r="A588" s="60" t="s">
        <v>124</v>
      </c>
      <c r="B588" s="61" t="s">
        <v>433</v>
      </c>
      <c r="C588" s="61" t="s">
        <v>130</v>
      </c>
      <c r="D588" s="61" t="s">
        <v>103</v>
      </c>
      <c r="E588" s="61" t="s">
        <v>125</v>
      </c>
      <c r="F588" s="62">
        <v>170744.7</v>
      </c>
      <c r="G588" s="62">
        <v>170660.38190000001</v>
      </c>
      <c r="H588" s="62">
        <f t="shared" si="112"/>
        <v>99.950617442298352</v>
      </c>
    </row>
    <row r="589" spans="1:8" ht="24" x14ac:dyDescent="0.2">
      <c r="A589" s="54" t="s">
        <v>434</v>
      </c>
      <c r="B589" s="95" t="s">
        <v>415</v>
      </c>
      <c r="C589" s="55"/>
      <c r="D589" s="55"/>
      <c r="E589" s="61"/>
      <c r="F589" s="56">
        <f>F590</f>
        <v>28904.9</v>
      </c>
      <c r="G589" s="56">
        <f t="shared" ref="G589" si="121">G590</f>
        <v>28410.32546</v>
      </c>
      <c r="H589" s="56">
        <f t="shared" si="112"/>
        <v>98.288959518974281</v>
      </c>
    </row>
    <row r="590" spans="1:8" ht="24" x14ac:dyDescent="0.2">
      <c r="A590" s="64" t="s">
        <v>500</v>
      </c>
      <c r="B590" s="95" t="s">
        <v>415</v>
      </c>
      <c r="C590" s="65"/>
      <c r="D590" s="65"/>
      <c r="E590" s="65"/>
      <c r="F590" s="66">
        <f>F591+F596</f>
        <v>28904.9</v>
      </c>
      <c r="G590" s="66">
        <f>G591+G596</f>
        <v>28410.32546</v>
      </c>
      <c r="H590" s="66">
        <f t="shared" si="112"/>
        <v>98.288959518974281</v>
      </c>
    </row>
    <row r="591" spans="1:8" x14ac:dyDescent="0.2">
      <c r="A591" s="54" t="s">
        <v>350</v>
      </c>
      <c r="B591" s="55" t="s">
        <v>435</v>
      </c>
      <c r="C591" s="55"/>
      <c r="D591" s="55"/>
      <c r="E591" s="55"/>
      <c r="F591" s="56">
        <f t="shared" ref="F591:G594" si="122">F592</f>
        <v>26913.9</v>
      </c>
      <c r="G591" s="56">
        <f t="shared" si="122"/>
        <v>26616.572830000001</v>
      </c>
      <c r="H591" s="56">
        <f t="shared" si="112"/>
        <v>98.895265383314936</v>
      </c>
    </row>
    <row r="592" spans="1:8" x14ac:dyDescent="0.2">
      <c r="A592" s="54" t="s">
        <v>244</v>
      </c>
      <c r="B592" s="55" t="s">
        <v>435</v>
      </c>
      <c r="C592" s="55" t="s">
        <v>130</v>
      </c>
      <c r="D592" s="55"/>
      <c r="E592" s="55"/>
      <c r="F592" s="56">
        <f t="shared" si="122"/>
        <v>26913.9</v>
      </c>
      <c r="G592" s="56">
        <f t="shared" si="122"/>
        <v>26616.572830000001</v>
      </c>
      <c r="H592" s="56">
        <f t="shared" si="112"/>
        <v>98.895265383314936</v>
      </c>
    </row>
    <row r="593" spans="1:8" x14ac:dyDescent="0.2">
      <c r="A593" s="54" t="s">
        <v>384</v>
      </c>
      <c r="B593" s="55" t="s">
        <v>435</v>
      </c>
      <c r="C593" s="55" t="s">
        <v>130</v>
      </c>
      <c r="D593" s="55" t="s">
        <v>130</v>
      </c>
      <c r="E593" s="55"/>
      <c r="F593" s="56">
        <f t="shared" si="122"/>
        <v>26913.9</v>
      </c>
      <c r="G593" s="56">
        <f t="shared" si="122"/>
        <v>26616.572830000001</v>
      </c>
      <c r="H593" s="56">
        <f t="shared" si="112"/>
        <v>98.895265383314936</v>
      </c>
    </row>
    <row r="594" spans="1:8" ht="36" x14ac:dyDescent="0.2">
      <c r="A594" s="60" t="s">
        <v>112</v>
      </c>
      <c r="B594" s="61" t="s">
        <v>435</v>
      </c>
      <c r="C594" s="61" t="s">
        <v>130</v>
      </c>
      <c r="D594" s="61" t="s">
        <v>130</v>
      </c>
      <c r="E594" s="61" t="s">
        <v>113</v>
      </c>
      <c r="F594" s="62">
        <f t="shared" si="122"/>
        <v>26913.9</v>
      </c>
      <c r="G594" s="62">
        <f t="shared" si="122"/>
        <v>26616.572830000001</v>
      </c>
      <c r="H594" s="62">
        <f t="shared" si="112"/>
        <v>98.895265383314936</v>
      </c>
    </row>
    <row r="595" spans="1:8" x14ac:dyDescent="0.2">
      <c r="A595" s="60" t="s">
        <v>114</v>
      </c>
      <c r="B595" s="61" t="s">
        <v>435</v>
      </c>
      <c r="C595" s="61" t="s">
        <v>130</v>
      </c>
      <c r="D595" s="61" t="s">
        <v>130</v>
      </c>
      <c r="E595" s="61" t="s">
        <v>115</v>
      </c>
      <c r="F595" s="62">
        <v>26913.9</v>
      </c>
      <c r="G595" s="62">
        <v>26616.572830000001</v>
      </c>
      <c r="H595" s="62">
        <f t="shared" si="112"/>
        <v>98.895265383314936</v>
      </c>
    </row>
    <row r="596" spans="1:8" x14ac:dyDescent="0.2">
      <c r="A596" s="54" t="s">
        <v>120</v>
      </c>
      <c r="B596" s="55" t="s">
        <v>436</v>
      </c>
      <c r="C596" s="55"/>
      <c r="D596" s="55"/>
      <c r="E596" s="55"/>
      <c r="F596" s="56">
        <f t="shared" ref="F596:G597" si="123">F597</f>
        <v>1991</v>
      </c>
      <c r="G596" s="56">
        <f t="shared" si="123"/>
        <v>1793.75263</v>
      </c>
      <c r="H596" s="56">
        <f t="shared" si="112"/>
        <v>90.093050226017084</v>
      </c>
    </row>
    <row r="597" spans="1:8" x14ac:dyDescent="0.2">
      <c r="A597" s="54" t="s">
        <v>244</v>
      </c>
      <c r="B597" s="55" t="s">
        <v>436</v>
      </c>
      <c r="C597" s="55" t="s">
        <v>130</v>
      </c>
      <c r="D597" s="55"/>
      <c r="E597" s="55"/>
      <c r="F597" s="56">
        <f t="shared" si="123"/>
        <v>1991</v>
      </c>
      <c r="G597" s="56">
        <f t="shared" si="123"/>
        <v>1793.75263</v>
      </c>
      <c r="H597" s="56">
        <f t="shared" si="112"/>
        <v>90.093050226017084</v>
      </c>
    </row>
    <row r="598" spans="1:8" x14ac:dyDescent="0.2">
      <c r="A598" s="54" t="s">
        <v>384</v>
      </c>
      <c r="B598" s="55" t="s">
        <v>436</v>
      </c>
      <c r="C598" s="55" t="s">
        <v>130</v>
      </c>
      <c r="D598" s="55" t="s">
        <v>130</v>
      </c>
      <c r="E598" s="55"/>
      <c r="F598" s="56">
        <f>F599+F601</f>
        <v>1991</v>
      </c>
      <c r="G598" s="56">
        <f>G599+G601</f>
        <v>1793.75263</v>
      </c>
      <c r="H598" s="56">
        <f t="shared" si="112"/>
        <v>90.093050226017084</v>
      </c>
    </row>
    <row r="599" spans="1:8" x14ac:dyDescent="0.2">
      <c r="A599" s="60" t="s">
        <v>122</v>
      </c>
      <c r="B599" s="61" t="s">
        <v>436</v>
      </c>
      <c r="C599" s="61" t="s">
        <v>130</v>
      </c>
      <c r="D599" s="61" t="s">
        <v>130</v>
      </c>
      <c r="E599" s="61" t="s">
        <v>123</v>
      </c>
      <c r="F599" s="62">
        <f>F600</f>
        <v>1400</v>
      </c>
      <c r="G599" s="62">
        <f>G600</f>
        <v>1396.56188</v>
      </c>
      <c r="H599" s="62">
        <f t="shared" si="112"/>
        <v>99.754419999999996</v>
      </c>
    </row>
    <row r="600" spans="1:8" ht="24" x14ac:dyDescent="0.2">
      <c r="A600" s="60" t="s">
        <v>124</v>
      </c>
      <c r="B600" s="61" t="s">
        <v>436</v>
      </c>
      <c r="C600" s="61" t="s">
        <v>130</v>
      </c>
      <c r="D600" s="61" t="s">
        <v>130</v>
      </c>
      <c r="E600" s="61" t="s">
        <v>125</v>
      </c>
      <c r="F600" s="62">
        <v>1400</v>
      </c>
      <c r="G600" s="62">
        <v>1396.56188</v>
      </c>
      <c r="H600" s="62">
        <f t="shared" si="112"/>
        <v>99.754419999999996</v>
      </c>
    </row>
    <row r="601" spans="1:8" x14ac:dyDescent="0.2">
      <c r="A601" s="60" t="s">
        <v>126</v>
      </c>
      <c r="B601" s="61" t="s">
        <v>436</v>
      </c>
      <c r="C601" s="61" t="s">
        <v>130</v>
      </c>
      <c r="D601" s="61" t="s">
        <v>130</v>
      </c>
      <c r="E601" s="61" t="s">
        <v>127</v>
      </c>
      <c r="F601" s="118">
        <f>F602</f>
        <v>591.00000000000011</v>
      </c>
      <c r="G601" s="118">
        <f t="shared" ref="G601" si="124">G602</f>
        <v>397.19074999999998</v>
      </c>
      <c r="H601" s="118">
        <f t="shared" si="112"/>
        <v>67.206556683587124</v>
      </c>
    </row>
    <row r="602" spans="1:8" x14ac:dyDescent="0.2">
      <c r="A602" s="60" t="s">
        <v>128</v>
      </c>
      <c r="B602" s="61" t="s">
        <v>436</v>
      </c>
      <c r="C602" s="61" t="s">
        <v>130</v>
      </c>
      <c r="D602" s="61" t="s">
        <v>130</v>
      </c>
      <c r="E602" s="61" t="s">
        <v>129</v>
      </c>
      <c r="F602" s="62">
        <v>591.00000000000011</v>
      </c>
      <c r="G602" s="62">
        <v>397.19074999999998</v>
      </c>
      <c r="H602" s="62">
        <f t="shared" si="112"/>
        <v>67.206556683587124</v>
      </c>
    </row>
    <row r="603" spans="1:8" x14ac:dyDescent="0.2">
      <c r="A603" s="64" t="s">
        <v>610</v>
      </c>
      <c r="B603" s="65" t="s">
        <v>594</v>
      </c>
      <c r="C603" s="65"/>
      <c r="D603" s="65"/>
      <c r="E603" s="65"/>
      <c r="F603" s="66">
        <f t="shared" ref="F603:G604" si="125">F604</f>
        <v>15000</v>
      </c>
      <c r="G603" s="66">
        <f t="shared" si="125"/>
        <v>14998.791369999999</v>
      </c>
      <c r="H603" s="66">
        <f t="shared" si="112"/>
        <v>99.991942466666657</v>
      </c>
    </row>
    <row r="604" spans="1:8" x14ac:dyDescent="0.2">
      <c r="A604" s="54" t="s">
        <v>193</v>
      </c>
      <c r="B604" s="55" t="s">
        <v>594</v>
      </c>
      <c r="C604" s="55" t="s">
        <v>107</v>
      </c>
      <c r="D604" s="55"/>
      <c r="E604" s="55"/>
      <c r="F604" s="56">
        <f t="shared" si="125"/>
        <v>15000</v>
      </c>
      <c r="G604" s="56">
        <f t="shared" si="125"/>
        <v>14998.791369999999</v>
      </c>
      <c r="H604" s="56">
        <f t="shared" si="112"/>
        <v>99.991942466666657</v>
      </c>
    </row>
    <row r="605" spans="1:8" x14ac:dyDescent="0.2">
      <c r="A605" s="54" t="s">
        <v>390</v>
      </c>
      <c r="B605" s="55" t="s">
        <v>594</v>
      </c>
      <c r="C605" s="55" t="s">
        <v>107</v>
      </c>
      <c r="D605" s="55" t="s">
        <v>130</v>
      </c>
      <c r="E605" s="55"/>
      <c r="F605" s="56">
        <f>F606+F608+F610</f>
        <v>15000</v>
      </c>
      <c r="G605" s="56">
        <f>G606+G608+G610</f>
        <v>14998.791369999999</v>
      </c>
      <c r="H605" s="56">
        <f t="shared" si="112"/>
        <v>99.991942466666657</v>
      </c>
    </row>
    <row r="606" spans="1:8" ht="36" x14ac:dyDescent="0.2">
      <c r="A606" s="60" t="s">
        <v>112</v>
      </c>
      <c r="B606" s="61" t="s">
        <v>594</v>
      </c>
      <c r="C606" s="61" t="s">
        <v>107</v>
      </c>
      <c r="D606" s="61" t="s">
        <v>130</v>
      </c>
      <c r="E606" s="61" t="s">
        <v>113</v>
      </c>
      <c r="F606" s="62">
        <f t="shared" ref="F606:G606" si="126">F607</f>
        <v>6680.3</v>
      </c>
      <c r="G606" s="62">
        <f t="shared" si="126"/>
        <v>6679.6643199999999</v>
      </c>
      <c r="H606" s="62">
        <f t="shared" si="112"/>
        <v>99.990484259688927</v>
      </c>
    </row>
    <row r="607" spans="1:8" x14ac:dyDescent="0.2">
      <c r="A607" s="60" t="s">
        <v>181</v>
      </c>
      <c r="B607" s="61" t="s">
        <v>594</v>
      </c>
      <c r="C607" s="61" t="s">
        <v>107</v>
      </c>
      <c r="D607" s="61" t="s">
        <v>130</v>
      </c>
      <c r="E607" s="61" t="s">
        <v>182</v>
      </c>
      <c r="F607" s="71">
        <v>6680.3</v>
      </c>
      <c r="G607" s="71">
        <v>6679.6643199999999</v>
      </c>
      <c r="H607" s="71">
        <f t="shared" si="112"/>
        <v>99.990484259688927</v>
      </c>
    </row>
    <row r="608" spans="1:8" x14ac:dyDescent="0.2">
      <c r="A608" s="60" t="s">
        <v>122</v>
      </c>
      <c r="B608" s="61" t="s">
        <v>594</v>
      </c>
      <c r="C608" s="61" t="s">
        <v>107</v>
      </c>
      <c r="D608" s="61" t="s">
        <v>130</v>
      </c>
      <c r="E608" s="61" t="s">
        <v>123</v>
      </c>
      <c r="F608" s="71">
        <f>F609</f>
        <v>8278.5759999999991</v>
      </c>
      <c r="G608" s="71">
        <f>G609</f>
        <v>8278.0030499999993</v>
      </c>
      <c r="H608" s="71">
        <f t="shared" si="112"/>
        <v>99.993079123752679</v>
      </c>
    </row>
    <row r="609" spans="1:8" ht="24" x14ac:dyDescent="0.2">
      <c r="A609" s="60" t="s">
        <v>124</v>
      </c>
      <c r="B609" s="61" t="s">
        <v>594</v>
      </c>
      <c r="C609" s="61" t="s">
        <v>107</v>
      </c>
      <c r="D609" s="61" t="s">
        <v>130</v>
      </c>
      <c r="E609" s="61" t="s">
        <v>125</v>
      </c>
      <c r="F609" s="133">
        <v>8278.5759999999991</v>
      </c>
      <c r="G609" s="71">
        <v>8278.0030499999993</v>
      </c>
      <c r="H609" s="71">
        <f t="shared" ref="H609:H667" si="127">G609/F609*100</f>
        <v>99.993079123752679</v>
      </c>
    </row>
    <row r="610" spans="1:8" x14ac:dyDescent="0.2">
      <c r="A610" s="60" t="s">
        <v>126</v>
      </c>
      <c r="B610" s="61" t="s">
        <v>594</v>
      </c>
      <c r="C610" s="61" t="s">
        <v>107</v>
      </c>
      <c r="D610" s="61" t="s">
        <v>130</v>
      </c>
      <c r="E610" s="61" t="s">
        <v>127</v>
      </c>
      <c r="F610" s="71">
        <f>F611</f>
        <v>41.123999999999995</v>
      </c>
      <c r="G610" s="71">
        <f>G611</f>
        <v>41.123999999999995</v>
      </c>
      <c r="H610" s="71">
        <f t="shared" si="127"/>
        <v>100</v>
      </c>
    </row>
    <row r="611" spans="1:8" x14ac:dyDescent="0.2">
      <c r="A611" s="60" t="s">
        <v>128</v>
      </c>
      <c r="B611" s="61" t="s">
        <v>594</v>
      </c>
      <c r="C611" s="61" t="s">
        <v>107</v>
      </c>
      <c r="D611" s="61" t="s">
        <v>130</v>
      </c>
      <c r="E611" s="61" t="s">
        <v>129</v>
      </c>
      <c r="F611" s="133">
        <v>41.123999999999995</v>
      </c>
      <c r="G611" s="71">
        <v>41.123999999999995</v>
      </c>
      <c r="H611" s="71">
        <f t="shared" si="127"/>
        <v>100</v>
      </c>
    </row>
    <row r="612" spans="1:8" ht="24" x14ac:dyDescent="0.2">
      <c r="A612" s="64" t="s">
        <v>765</v>
      </c>
      <c r="B612" s="65" t="s">
        <v>766</v>
      </c>
      <c r="C612" s="65"/>
      <c r="D612" s="65"/>
      <c r="E612" s="65"/>
      <c r="F612" s="72">
        <f t="shared" ref="F612:G613" si="128">F613</f>
        <v>10062.9</v>
      </c>
      <c r="G612" s="72">
        <f t="shared" si="128"/>
        <v>10035.108870000002</v>
      </c>
      <c r="H612" s="72">
        <f t="shared" si="127"/>
        <v>99.723825835494765</v>
      </c>
    </row>
    <row r="613" spans="1:8" x14ac:dyDescent="0.2">
      <c r="A613" s="54" t="s">
        <v>193</v>
      </c>
      <c r="B613" s="55" t="s">
        <v>766</v>
      </c>
      <c r="C613" s="55" t="s">
        <v>107</v>
      </c>
      <c r="D613" s="55"/>
      <c r="E613" s="55"/>
      <c r="F613" s="70">
        <f t="shared" si="128"/>
        <v>10062.9</v>
      </c>
      <c r="G613" s="70">
        <f t="shared" si="128"/>
        <v>10035.108870000002</v>
      </c>
      <c r="H613" s="70">
        <f t="shared" si="127"/>
        <v>99.723825835494765</v>
      </c>
    </row>
    <row r="614" spans="1:8" x14ac:dyDescent="0.2">
      <c r="A614" s="54" t="s">
        <v>390</v>
      </c>
      <c r="B614" s="55" t="s">
        <v>766</v>
      </c>
      <c r="C614" s="55" t="s">
        <v>107</v>
      </c>
      <c r="D614" s="55" t="s">
        <v>130</v>
      </c>
      <c r="E614" s="55"/>
      <c r="F614" s="70">
        <f>F615+F617+F619</f>
        <v>10062.9</v>
      </c>
      <c r="G614" s="70">
        <f>G615+G617+G619</f>
        <v>10035.108870000002</v>
      </c>
      <c r="H614" s="70">
        <f t="shared" si="127"/>
        <v>99.723825835494765</v>
      </c>
    </row>
    <row r="615" spans="1:8" ht="36" x14ac:dyDescent="0.2">
      <c r="A615" s="60" t="s">
        <v>112</v>
      </c>
      <c r="B615" s="61" t="s">
        <v>766</v>
      </c>
      <c r="C615" s="61" t="s">
        <v>107</v>
      </c>
      <c r="D615" s="61" t="s">
        <v>130</v>
      </c>
      <c r="E615" s="61" t="s">
        <v>113</v>
      </c>
      <c r="F615" s="71">
        <f>F616</f>
        <v>9330.5</v>
      </c>
      <c r="G615" s="71">
        <f>G616</f>
        <v>9316.3209600000009</v>
      </c>
      <c r="H615" s="71">
        <f t="shared" si="127"/>
        <v>99.848035582230338</v>
      </c>
    </row>
    <row r="616" spans="1:8" x14ac:dyDescent="0.2">
      <c r="A616" s="60" t="s">
        <v>181</v>
      </c>
      <c r="B616" s="61" t="s">
        <v>766</v>
      </c>
      <c r="C616" s="61" t="s">
        <v>107</v>
      </c>
      <c r="D616" s="61" t="s">
        <v>130</v>
      </c>
      <c r="E616" s="61" t="s">
        <v>182</v>
      </c>
      <c r="F616" s="71">
        <v>9330.5</v>
      </c>
      <c r="G616" s="71">
        <v>9316.3209600000009</v>
      </c>
      <c r="H616" s="71">
        <f t="shared" si="127"/>
        <v>99.848035582230338</v>
      </c>
    </row>
    <row r="617" spans="1:8" x14ac:dyDescent="0.2">
      <c r="A617" s="60" t="s">
        <v>122</v>
      </c>
      <c r="B617" s="61" t="s">
        <v>766</v>
      </c>
      <c r="C617" s="61" t="s">
        <v>107</v>
      </c>
      <c r="D617" s="61" t="s">
        <v>130</v>
      </c>
      <c r="E617" s="61" t="s">
        <v>123</v>
      </c>
      <c r="F617" s="71">
        <f>F618</f>
        <v>195</v>
      </c>
      <c r="G617" s="71">
        <f>G618</f>
        <v>181.39162999999999</v>
      </c>
      <c r="H617" s="71">
        <f t="shared" si="127"/>
        <v>93.021348717948712</v>
      </c>
    </row>
    <row r="618" spans="1:8" ht="24" x14ac:dyDescent="0.2">
      <c r="A618" s="60" t="s">
        <v>124</v>
      </c>
      <c r="B618" s="61" t="s">
        <v>766</v>
      </c>
      <c r="C618" s="61" t="s">
        <v>107</v>
      </c>
      <c r="D618" s="61" t="s">
        <v>130</v>
      </c>
      <c r="E618" s="61" t="s">
        <v>125</v>
      </c>
      <c r="F618" s="71">
        <v>195</v>
      </c>
      <c r="G618" s="71">
        <v>181.39162999999999</v>
      </c>
      <c r="H618" s="71">
        <f t="shared" si="127"/>
        <v>93.021348717948712</v>
      </c>
    </row>
    <row r="619" spans="1:8" x14ac:dyDescent="0.2">
      <c r="A619" s="60" t="s">
        <v>126</v>
      </c>
      <c r="B619" s="61" t="s">
        <v>766</v>
      </c>
      <c r="C619" s="61" t="s">
        <v>107</v>
      </c>
      <c r="D619" s="61" t="s">
        <v>130</v>
      </c>
      <c r="E619" s="61" t="s">
        <v>127</v>
      </c>
      <c r="F619" s="71">
        <f>F620</f>
        <v>537.4</v>
      </c>
      <c r="G619" s="71">
        <f>G620</f>
        <v>537.39628000000005</v>
      </c>
      <c r="H619" s="71">
        <f t="shared" si="127"/>
        <v>99.999307778191309</v>
      </c>
    </row>
    <row r="620" spans="1:8" x14ac:dyDescent="0.2">
      <c r="A620" s="60" t="s">
        <v>128</v>
      </c>
      <c r="B620" s="61" t="s">
        <v>766</v>
      </c>
      <c r="C620" s="61" t="s">
        <v>107</v>
      </c>
      <c r="D620" s="61" t="s">
        <v>130</v>
      </c>
      <c r="E620" s="61" t="s">
        <v>129</v>
      </c>
      <c r="F620" s="71">
        <v>537.4</v>
      </c>
      <c r="G620" s="71">
        <v>537.39628000000005</v>
      </c>
      <c r="H620" s="71">
        <f t="shared" si="127"/>
        <v>99.999307778191309</v>
      </c>
    </row>
    <row r="621" spans="1:8" ht="13.5" x14ac:dyDescent="0.2">
      <c r="A621" s="64" t="s">
        <v>426</v>
      </c>
      <c r="B621" s="57" t="s">
        <v>427</v>
      </c>
      <c r="C621" s="65"/>
      <c r="D621" s="65"/>
      <c r="E621" s="74"/>
      <c r="F621" s="66">
        <f>F622</f>
        <v>2150</v>
      </c>
      <c r="G621" s="72">
        <f>G622</f>
        <v>2097.692</v>
      </c>
      <c r="H621" s="72">
        <f t="shared" si="127"/>
        <v>97.567069767441865</v>
      </c>
    </row>
    <row r="622" spans="1:8" x14ac:dyDescent="0.2">
      <c r="A622" s="54" t="s">
        <v>428</v>
      </c>
      <c r="B622" s="55" t="s">
        <v>429</v>
      </c>
      <c r="C622" s="61"/>
      <c r="D622" s="61"/>
      <c r="E622" s="55"/>
      <c r="F622" s="70">
        <f t="shared" ref="F622:G624" si="129">F623</f>
        <v>2150</v>
      </c>
      <c r="G622" s="70">
        <f t="shared" si="129"/>
        <v>2097.692</v>
      </c>
      <c r="H622" s="70">
        <f t="shared" si="127"/>
        <v>97.567069767441865</v>
      </c>
    </row>
    <row r="623" spans="1:8" x14ac:dyDescent="0.2">
      <c r="A623" s="54" t="s">
        <v>244</v>
      </c>
      <c r="B623" s="55" t="s">
        <v>429</v>
      </c>
      <c r="C623" s="55" t="s">
        <v>130</v>
      </c>
      <c r="D623" s="55"/>
      <c r="E623" s="55"/>
      <c r="F623" s="70">
        <f t="shared" si="129"/>
        <v>2150</v>
      </c>
      <c r="G623" s="70">
        <f t="shared" si="129"/>
        <v>2097.692</v>
      </c>
      <c r="H623" s="70">
        <f t="shared" si="127"/>
        <v>97.567069767441865</v>
      </c>
    </row>
    <row r="624" spans="1:8" x14ac:dyDescent="0.2">
      <c r="A624" s="54" t="s">
        <v>399</v>
      </c>
      <c r="B624" s="55" t="s">
        <v>429</v>
      </c>
      <c r="C624" s="55" t="s">
        <v>130</v>
      </c>
      <c r="D624" s="55" t="s">
        <v>232</v>
      </c>
      <c r="E624" s="55"/>
      <c r="F624" s="70">
        <f t="shared" si="129"/>
        <v>2150</v>
      </c>
      <c r="G624" s="70">
        <f t="shared" si="129"/>
        <v>2097.692</v>
      </c>
      <c r="H624" s="70">
        <f t="shared" si="127"/>
        <v>97.567069767441865</v>
      </c>
    </row>
    <row r="625" spans="1:8" x14ac:dyDescent="0.2">
      <c r="A625" s="60" t="s">
        <v>122</v>
      </c>
      <c r="B625" s="61" t="s">
        <v>429</v>
      </c>
      <c r="C625" s="61" t="s">
        <v>130</v>
      </c>
      <c r="D625" s="61" t="s">
        <v>232</v>
      </c>
      <c r="E625" s="61" t="s">
        <v>123</v>
      </c>
      <c r="F625" s="71">
        <f>F626</f>
        <v>2150</v>
      </c>
      <c r="G625" s="71">
        <f>G626</f>
        <v>2097.692</v>
      </c>
      <c r="H625" s="71">
        <f t="shared" si="127"/>
        <v>97.567069767441865</v>
      </c>
    </row>
    <row r="626" spans="1:8" ht="24" x14ac:dyDescent="0.2">
      <c r="A626" s="60" t="s">
        <v>124</v>
      </c>
      <c r="B626" s="61" t="s">
        <v>429</v>
      </c>
      <c r="C626" s="61" t="s">
        <v>130</v>
      </c>
      <c r="D626" s="61" t="s">
        <v>232</v>
      </c>
      <c r="E626" s="61" t="s">
        <v>125</v>
      </c>
      <c r="F626" s="71">
        <v>2150</v>
      </c>
      <c r="G626" s="71">
        <v>2097.692</v>
      </c>
      <c r="H626" s="71">
        <f t="shared" si="127"/>
        <v>97.567069767441865</v>
      </c>
    </row>
    <row r="627" spans="1:8" ht="24" x14ac:dyDescent="0.2">
      <c r="A627" s="64" t="s">
        <v>841</v>
      </c>
      <c r="B627" s="65" t="s">
        <v>842</v>
      </c>
      <c r="C627" s="65" t="s">
        <v>130</v>
      </c>
      <c r="D627" s="65" t="s">
        <v>103</v>
      </c>
      <c r="E627" s="65"/>
      <c r="F627" s="66">
        <f>F628+F633+F638</f>
        <v>26054.41444</v>
      </c>
      <c r="G627" s="66">
        <f>G628+G633+G638</f>
        <v>26054.284199999998</v>
      </c>
      <c r="H627" s="72">
        <f t="shared" si="127"/>
        <v>99.999500123096979</v>
      </c>
    </row>
    <row r="628" spans="1:8" ht="24" x14ac:dyDescent="0.2">
      <c r="A628" s="96" t="s">
        <v>843</v>
      </c>
      <c r="B628" s="95" t="s">
        <v>844</v>
      </c>
      <c r="C628" s="95"/>
      <c r="D628" s="95"/>
      <c r="E628" s="95"/>
      <c r="F628" s="120">
        <f t="shared" ref="F628:G631" si="130">F629</f>
        <v>18054.478579999999</v>
      </c>
      <c r="G628" s="120">
        <f t="shared" si="130"/>
        <v>18054.478579999999</v>
      </c>
      <c r="H628" s="137">
        <f t="shared" si="127"/>
        <v>100</v>
      </c>
    </row>
    <row r="629" spans="1:8" x14ac:dyDescent="0.2">
      <c r="A629" s="96" t="s">
        <v>244</v>
      </c>
      <c r="B629" s="95" t="s">
        <v>844</v>
      </c>
      <c r="C629" s="95" t="s">
        <v>130</v>
      </c>
      <c r="D629" s="95"/>
      <c r="E629" s="95"/>
      <c r="F629" s="120">
        <f t="shared" si="130"/>
        <v>18054.478579999999</v>
      </c>
      <c r="G629" s="120">
        <f t="shared" si="130"/>
        <v>18054.478579999999</v>
      </c>
      <c r="H629" s="137">
        <f t="shared" si="127"/>
        <v>100</v>
      </c>
    </row>
    <row r="630" spans="1:8" x14ac:dyDescent="0.2">
      <c r="A630" s="96" t="s">
        <v>396</v>
      </c>
      <c r="B630" s="95" t="s">
        <v>844</v>
      </c>
      <c r="C630" s="95" t="s">
        <v>130</v>
      </c>
      <c r="D630" s="95" t="s">
        <v>103</v>
      </c>
      <c r="E630" s="95"/>
      <c r="F630" s="120">
        <f t="shared" si="130"/>
        <v>18054.478579999999</v>
      </c>
      <c r="G630" s="120">
        <f t="shared" si="130"/>
        <v>18054.478579999999</v>
      </c>
      <c r="H630" s="137">
        <f t="shared" si="127"/>
        <v>100</v>
      </c>
    </row>
    <row r="631" spans="1:8" x14ac:dyDescent="0.2">
      <c r="A631" s="94" t="s">
        <v>226</v>
      </c>
      <c r="B631" s="53" t="s">
        <v>844</v>
      </c>
      <c r="C631" s="53" t="s">
        <v>130</v>
      </c>
      <c r="D631" s="53" t="s">
        <v>103</v>
      </c>
      <c r="E631" s="53" t="s">
        <v>227</v>
      </c>
      <c r="F631" s="118">
        <f t="shared" si="130"/>
        <v>18054.478579999999</v>
      </c>
      <c r="G631" s="118">
        <f t="shared" si="130"/>
        <v>18054.478579999999</v>
      </c>
      <c r="H631" s="133">
        <f t="shared" si="127"/>
        <v>100</v>
      </c>
    </row>
    <row r="632" spans="1:8" x14ac:dyDescent="0.2">
      <c r="A632" s="94" t="s">
        <v>228</v>
      </c>
      <c r="B632" s="53" t="s">
        <v>844</v>
      </c>
      <c r="C632" s="53" t="s">
        <v>130</v>
      </c>
      <c r="D632" s="53" t="s">
        <v>103</v>
      </c>
      <c r="E632" s="53" t="s">
        <v>229</v>
      </c>
      <c r="F632" s="118">
        <v>18054.478579999999</v>
      </c>
      <c r="G632" s="118">
        <v>18054.478579999999</v>
      </c>
      <c r="H632" s="133">
        <f t="shared" si="127"/>
        <v>100</v>
      </c>
    </row>
    <row r="633" spans="1:8" ht="24" x14ac:dyDescent="0.2">
      <c r="A633" s="96" t="s">
        <v>845</v>
      </c>
      <c r="B633" s="95" t="s">
        <v>846</v>
      </c>
      <c r="C633" s="95"/>
      <c r="D633" s="95"/>
      <c r="E633" s="95"/>
      <c r="F633" s="120">
        <f t="shared" ref="F633:G636" si="131">F634</f>
        <v>5293.5227800000002</v>
      </c>
      <c r="G633" s="137">
        <f t="shared" si="131"/>
        <v>5293.5227800000002</v>
      </c>
      <c r="H633" s="137">
        <f t="shared" si="127"/>
        <v>100</v>
      </c>
    </row>
    <row r="634" spans="1:8" x14ac:dyDescent="0.2">
      <c r="A634" s="96" t="s">
        <v>244</v>
      </c>
      <c r="B634" s="95" t="s">
        <v>846</v>
      </c>
      <c r="C634" s="95" t="s">
        <v>130</v>
      </c>
      <c r="D634" s="95"/>
      <c r="E634" s="95"/>
      <c r="F634" s="120">
        <f t="shared" si="131"/>
        <v>5293.5227800000002</v>
      </c>
      <c r="G634" s="137">
        <f t="shared" si="131"/>
        <v>5293.5227800000002</v>
      </c>
      <c r="H634" s="137">
        <f t="shared" si="127"/>
        <v>100</v>
      </c>
    </row>
    <row r="635" spans="1:8" x14ac:dyDescent="0.2">
      <c r="A635" s="96" t="s">
        <v>396</v>
      </c>
      <c r="B635" s="95" t="s">
        <v>846</v>
      </c>
      <c r="C635" s="95" t="s">
        <v>130</v>
      </c>
      <c r="D635" s="95" t="s">
        <v>103</v>
      </c>
      <c r="E635" s="95"/>
      <c r="F635" s="120">
        <f t="shared" si="131"/>
        <v>5293.5227800000002</v>
      </c>
      <c r="G635" s="137">
        <f t="shared" si="131"/>
        <v>5293.5227800000002</v>
      </c>
      <c r="H635" s="137">
        <f t="shared" si="127"/>
        <v>100</v>
      </c>
    </row>
    <row r="636" spans="1:8" x14ac:dyDescent="0.2">
      <c r="A636" s="94" t="s">
        <v>226</v>
      </c>
      <c r="B636" s="53" t="s">
        <v>846</v>
      </c>
      <c r="C636" s="53" t="s">
        <v>130</v>
      </c>
      <c r="D636" s="53" t="s">
        <v>103</v>
      </c>
      <c r="E636" s="53" t="s">
        <v>227</v>
      </c>
      <c r="F636" s="118">
        <f t="shared" si="131"/>
        <v>5293.5227800000002</v>
      </c>
      <c r="G636" s="133">
        <f t="shared" si="131"/>
        <v>5293.5227800000002</v>
      </c>
      <c r="H636" s="133">
        <f t="shared" si="127"/>
        <v>100</v>
      </c>
    </row>
    <row r="637" spans="1:8" x14ac:dyDescent="0.2">
      <c r="A637" s="94" t="s">
        <v>228</v>
      </c>
      <c r="B637" s="53" t="s">
        <v>846</v>
      </c>
      <c r="C637" s="53" t="s">
        <v>130</v>
      </c>
      <c r="D637" s="53" t="s">
        <v>103</v>
      </c>
      <c r="E637" s="53" t="s">
        <v>229</v>
      </c>
      <c r="F637" s="133">
        <v>5293.5227800000002</v>
      </c>
      <c r="G637" s="133">
        <v>5293.5227800000002</v>
      </c>
      <c r="H637" s="133">
        <f t="shared" si="127"/>
        <v>100</v>
      </c>
    </row>
    <row r="638" spans="1:8" ht="36" x14ac:dyDescent="0.2">
      <c r="A638" s="96" t="s">
        <v>847</v>
      </c>
      <c r="B638" s="95" t="s">
        <v>848</v>
      </c>
      <c r="C638" s="95"/>
      <c r="D638" s="95"/>
      <c r="E638" s="95"/>
      <c r="F638" s="137">
        <f t="shared" ref="F638:G641" si="132">F639</f>
        <v>2706.4130800000003</v>
      </c>
      <c r="G638" s="137">
        <f t="shared" si="132"/>
        <v>2706.2828399999999</v>
      </c>
      <c r="H638" s="137">
        <f t="shared" si="127"/>
        <v>99.995187726479642</v>
      </c>
    </row>
    <row r="639" spans="1:8" x14ac:dyDescent="0.2">
      <c r="A639" s="96" t="s">
        <v>244</v>
      </c>
      <c r="B639" s="95" t="s">
        <v>848</v>
      </c>
      <c r="C639" s="95" t="s">
        <v>130</v>
      </c>
      <c r="D639" s="95"/>
      <c r="E639" s="95"/>
      <c r="F639" s="137">
        <f t="shared" si="132"/>
        <v>2706.4130800000003</v>
      </c>
      <c r="G639" s="137">
        <f t="shared" si="132"/>
        <v>2706.2828399999999</v>
      </c>
      <c r="H639" s="137">
        <f t="shared" si="127"/>
        <v>99.995187726479642</v>
      </c>
    </row>
    <row r="640" spans="1:8" x14ac:dyDescent="0.2">
      <c r="A640" s="96" t="s">
        <v>396</v>
      </c>
      <c r="B640" s="95" t="s">
        <v>848</v>
      </c>
      <c r="C640" s="95" t="s">
        <v>130</v>
      </c>
      <c r="D640" s="95" t="s">
        <v>103</v>
      </c>
      <c r="E640" s="95"/>
      <c r="F640" s="137">
        <f t="shared" si="132"/>
        <v>2706.4130800000003</v>
      </c>
      <c r="G640" s="137">
        <f t="shared" si="132"/>
        <v>2706.2828399999999</v>
      </c>
      <c r="H640" s="137">
        <f t="shared" si="127"/>
        <v>99.995187726479642</v>
      </c>
    </row>
    <row r="641" spans="1:8" x14ac:dyDescent="0.2">
      <c r="A641" s="94" t="s">
        <v>226</v>
      </c>
      <c r="B641" s="53" t="s">
        <v>848</v>
      </c>
      <c r="C641" s="53" t="s">
        <v>130</v>
      </c>
      <c r="D641" s="53" t="s">
        <v>103</v>
      </c>
      <c r="E641" s="53" t="s">
        <v>227</v>
      </c>
      <c r="F641" s="133">
        <f t="shared" si="132"/>
        <v>2706.4130800000003</v>
      </c>
      <c r="G641" s="133">
        <f t="shared" si="132"/>
        <v>2706.2828399999999</v>
      </c>
      <c r="H641" s="133">
        <f t="shared" si="127"/>
        <v>99.995187726479642</v>
      </c>
    </row>
    <row r="642" spans="1:8" x14ac:dyDescent="0.2">
      <c r="A642" s="94" t="s">
        <v>228</v>
      </c>
      <c r="B642" s="53" t="s">
        <v>848</v>
      </c>
      <c r="C642" s="53" t="s">
        <v>130</v>
      </c>
      <c r="D642" s="53" t="s">
        <v>103</v>
      </c>
      <c r="E642" s="53" t="s">
        <v>229</v>
      </c>
      <c r="F642" s="133">
        <v>2706.4130800000003</v>
      </c>
      <c r="G642" s="133">
        <v>2706.2828399999999</v>
      </c>
      <c r="H642" s="133">
        <f t="shared" si="127"/>
        <v>99.995187726479642</v>
      </c>
    </row>
    <row r="643" spans="1:8" ht="27" x14ac:dyDescent="0.2">
      <c r="A643" s="101" t="s">
        <v>553</v>
      </c>
      <c r="B643" s="100" t="s">
        <v>392</v>
      </c>
      <c r="C643" s="100"/>
      <c r="D643" s="100"/>
      <c r="E643" s="100"/>
      <c r="F643" s="99">
        <f>F644+F649+F654+F676+F681+F686+F664+F691+F671+F696+F701+F706+F711+F659+F716+F721+F726+F731+F736</f>
        <v>215348.49825</v>
      </c>
      <c r="G643" s="99">
        <f>G644+G649+G654+G676+G681+G686+G664+G691+G671+G696+G701+G706+G711+G659+G716+G721+G726+G731+G736</f>
        <v>139054.74367</v>
      </c>
      <c r="H643" s="99">
        <f t="shared" si="127"/>
        <v>64.571958848104018</v>
      </c>
    </row>
    <row r="644" spans="1:8" x14ac:dyDescent="0.2">
      <c r="A644" s="54" t="s">
        <v>721</v>
      </c>
      <c r="B644" s="55" t="s">
        <v>395</v>
      </c>
      <c r="C644" s="55"/>
      <c r="D644" s="55"/>
      <c r="E644" s="55"/>
      <c r="F644" s="56">
        <f t="shared" ref="F644:G647" si="133">F645</f>
        <v>20650.973000000002</v>
      </c>
      <c r="G644" s="56">
        <f t="shared" si="133"/>
        <v>14363.15559</v>
      </c>
      <c r="H644" s="56">
        <f t="shared" si="127"/>
        <v>69.551955687511665</v>
      </c>
    </row>
    <row r="645" spans="1:8" x14ac:dyDescent="0.2">
      <c r="A645" s="54" t="s">
        <v>193</v>
      </c>
      <c r="B645" s="55" t="s">
        <v>395</v>
      </c>
      <c r="C645" s="55" t="s">
        <v>107</v>
      </c>
      <c r="D645" s="55"/>
      <c r="E645" s="55"/>
      <c r="F645" s="56">
        <f t="shared" si="133"/>
        <v>20650.973000000002</v>
      </c>
      <c r="G645" s="56">
        <f t="shared" si="133"/>
        <v>14363.15559</v>
      </c>
      <c r="H645" s="56">
        <f t="shared" si="127"/>
        <v>69.551955687511665</v>
      </c>
    </row>
    <row r="646" spans="1:8" x14ac:dyDescent="0.2">
      <c r="A646" s="54" t="s">
        <v>540</v>
      </c>
      <c r="B646" s="55" t="s">
        <v>395</v>
      </c>
      <c r="C646" s="55" t="s">
        <v>107</v>
      </c>
      <c r="D646" s="55" t="s">
        <v>195</v>
      </c>
      <c r="E646" s="55"/>
      <c r="F646" s="56">
        <f t="shared" si="133"/>
        <v>20650.973000000002</v>
      </c>
      <c r="G646" s="56">
        <f t="shared" si="133"/>
        <v>14363.15559</v>
      </c>
      <c r="H646" s="56">
        <f t="shared" si="127"/>
        <v>69.551955687511665</v>
      </c>
    </row>
    <row r="647" spans="1:8" x14ac:dyDescent="0.2">
      <c r="A647" s="60" t="s">
        <v>122</v>
      </c>
      <c r="B647" s="61" t="s">
        <v>395</v>
      </c>
      <c r="C647" s="61" t="s">
        <v>107</v>
      </c>
      <c r="D647" s="61" t="s">
        <v>195</v>
      </c>
      <c r="E647" s="61" t="s">
        <v>123</v>
      </c>
      <c r="F647" s="62">
        <f t="shared" si="133"/>
        <v>20650.973000000002</v>
      </c>
      <c r="G647" s="62">
        <f t="shared" si="133"/>
        <v>14363.15559</v>
      </c>
      <c r="H647" s="62">
        <f t="shared" si="127"/>
        <v>69.551955687511665</v>
      </c>
    </row>
    <row r="648" spans="1:8" ht="24" x14ac:dyDescent="0.2">
      <c r="A648" s="60" t="s">
        <v>124</v>
      </c>
      <c r="B648" s="61" t="s">
        <v>395</v>
      </c>
      <c r="C648" s="61" t="s">
        <v>107</v>
      </c>
      <c r="D648" s="61" t="s">
        <v>195</v>
      </c>
      <c r="E648" s="61" t="s">
        <v>125</v>
      </c>
      <c r="F648" s="62">
        <v>20650.973000000002</v>
      </c>
      <c r="G648" s="62">
        <v>14363.15559</v>
      </c>
      <c r="H648" s="62">
        <f t="shared" si="127"/>
        <v>69.551955687511665</v>
      </c>
    </row>
    <row r="649" spans="1:8" x14ac:dyDescent="0.2">
      <c r="A649" s="75" t="s">
        <v>393</v>
      </c>
      <c r="B649" s="55" t="s">
        <v>394</v>
      </c>
      <c r="C649" s="55"/>
      <c r="D649" s="55"/>
      <c r="E649" s="55"/>
      <c r="F649" s="56">
        <f t="shared" ref="F649:G652" si="134">F650</f>
        <v>300</v>
      </c>
      <c r="G649" s="70">
        <f t="shared" si="134"/>
        <v>166.76</v>
      </c>
      <c r="H649" s="70">
        <f t="shared" si="127"/>
        <v>55.586666666666659</v>
      </c>
    </row>
    <row r="650" spans="1:8" x14ac:dyDescent="0.2">
      <c r="A650" s="75" t="s">
        <v>193</v>
      </c>
      <c r="B650" s="55" t="s">
        <v>394</v>
      </c>
      <c r="C650" s="55" t="s">
        <v>107</v>
      </c>
      <c r="D650" s="55"/>
      <c r="E650" s="55"/>
      <c r="F650" s="56">
        <f t="shared" si="134"/>
        <v>300</v>
      </c>
      <c r="G650" s="70">
        <f t="shared" si="134"/>
        <v>166.76</v>
      </c>
      <c r="H650" s="70">
        <f t="shared" si="127"/>
        <v>55.586666666666659</v>
      </c>
    </row>
    <row r="651" spans="1:8" x14ac:dyDescent="0.2">
      <c r="A651" s="75" t="s">
        <v>540</v>
      </c>
      <c r="B651" s="55" t="s">
        <v>394</v>
      </c>
      <c r="C651" s="55" t="s">
        <v>107</v>
      </c>
      <c r="D651" s="55" t="s">
        <v>195</v>
      </c>
      <c r="E651" s="55"/>
      <c r="F651" s="56">
        <f t="shared" si="134"/>
        <v>300</v>
      </c>
      <c r="G651" s="70">
        <f t="shared" si="134"/>
        <v>166.76</v>
      </c>
      <c r="H651" s="70">
        <f t="shared" si="127"/>
        <v>55.586666666666659</v>
      </c>
    </row>
    <row r="652" spans="1:8" x14ac:dyDescent="0.2">
      <c r="A652" s="60" t="s">
        <v>122</v>
      </c>
      <c r="B652" s="61" t="s">
        <v>394</v>
      </c>
      <c r="C652" s="61" t="s">
        <v>107</v>
      </c>
      <c r="D652" s="61" t="s">
        <v>195</v>
      </c>
      <c r="E652" s="61" t="s">
        <v>123</v>
      </c>
      <c r="F652" s="62">
        <f t="shared" si="134"/>
        <v>300</v>
      </c>
      <c r="G652" s="71">
        <f t="shared" si="134"/>
        <v>166.76</v>
      </c>
      <c r="H652" s="71">
        <f t="shared" si="127"/>
        <v>55.586666666666659</v>
      </c>
    </row>
    <row r="653" spans="1:8" ht="24" x14ac:dyDescent="0.2">
      <c r="A653" s="60" t="s">
        <v>124</v>
      </c>
      <c r="B653" s="61" t="s">
        <v>394</v>
      </c>
      <c r="C653" s="61" t="s">
        <v>107</v>
      </c>
      <c r="D653" s="61" t="s">
        <v>195</v>
      </c>
      <c r="E653" s="61" t="s">
        <v>125</v>
      </c>
      <c r="F653" s="62">
        <v>300</v>
      </c>
      <c r="G653" s="71">
        <v>166.76</v>
      </c>
      <c r="H653" s="71">
        <f t="shared" si="127"/>
        <v>55.586666666666659</v>
      </c>
    </row>
    <row r="654" spans="1:8" x14ac:dyDescent="0.2">
      <c r="A654" s="75" t="s">
        <v>393</v>
      </c>
      <c r="B654" s="55" t="s">
        <v>394</v>
      </c>
      <c r="C654" s="55"/>
      <c r="D654" s="55"/>
      <c r="E654" s="55"/>
      <c r="F654" s="70">
        <f t="shared" ref="F654:G674" si="135">F655</f>
        <v>300</v>
      </c>
      <c r="G654" s="70">
        <f t="shared" si="135"/>
        <v>192.77</v>
      </c>
      <c r="H654" s="70">
        <f t="shared" si="127"/>
        <v>64.256666666666675</v>
      </c>
    </row>
    <row r="655" spans="1:8" x14ac:dyDescent="0.2">
      <c r="A655" s="54" t="s">
        <v>244</v>
      </c>
      <c r="B655" s="55" t="s">
        <v>394</v>
      </c>
      <c r="C655" s="55" t="s">
        <v>130</v>
      </c>
      <c r="D655" s="55"/>
      <c r="E655" s="55"/>
      <c r="F655" s="70">
        <f t="shared" si="135"/>
        <v>300</v>
      </c>
      <c r="G655" s="70">
        <f t="shared" si="135"/>
        <v>192.77</v>
      </c>
      <c r="H655" s="70">
        <f t="shared" si="127"/>
        <v>64.256666666666675</v>
      </c>
    </row>
    <row r="656" spans="1:8" x14ac:dyDescent="0.2">
      <c r="A656" s="54" t="s">
        <v>396</v>
      </c>
      <c r="B656" s="55" t="s">
        <v>394</v>
      </c>
      <c r="C656" s="55" t="s">
        <v>130</v>
      </c>
      <c r="D656" s="55" t="s">
        <v>103</v>
      </c>
      <c r="E656" s="55"/>
      <c r="F656" s="70">
        <f t="shared" si="135"/>
        <v>300</v>
      </c>
      <c r="G656" s="70">
        <f t="shared" si="135"/>
        <v>192.77</v>
      </c>
      <c r="H656" s="70">
        <f t="shared" si="127"/>
        <v>64.256666666666675</v>
      </c>
    </row>
    <row r="657" spans="1:8" x14ac:dyDescent="0.2">
      <c r="A657" s="60" t="s">
        <v>122</v>
      </c>
      <c r="B657" s="61" t="s">
        <v>394</v>
      </c>
      <c r="C657" s="61" t="s">
        <v>130</v>
      </c>
      <c r="D657" s="61" t="s">
        <v>103</v>
      </c>
      <c r="E657" s="61" t="s">
        <v>123</v>
      </c>
      <c r="F657" s="71">
        <f t="shared" si="135"/>
        <v>300</v>
      </c>
      <c r="G657" s="71">
        <f t="shared" si="135"/>
        <v>192.77</v>
      </c>
      <c r="H657" s="71">
        <f t="shared" si="127"/>
        <v>64.256666666666675</v>
      </c>
    </row>
    <row r="658" spans="1:8" ht="24" x14ac:dyDescent="0.2">
      <c r="A658" s="60" t="s">
        <v>124</v>
      </c>
      <c r="B658" s="61" t="s">
        <v>394</v>
      </c>
      <c r="C658" s="61" t="s">
        <v>130</v>
      </c>
      <c r="D658" s="61" t="s">
        <v>103</v>
      </c>
      <c r="E658" s="61" t="s">
        <v>125</v>
      </c>
      <c r="F658" s="62">
        <v>300</v>
      </c>
      <c r="G658" s="71">
        <v>192.77</v>
      </c>
      <c r="H658" s="71">
        <f t="shared" si="127"/>
        <v>64.256666666666675</v>
      </c>
    </row>
    <row r="659" spans="1:8" x14ac:dyDescent="0.2">
      <c r="A659" s="75" t="s">
        <v>393</v>
      </c>
      <c r="B659" s="55" t="s">
        <v>394</v>
      </c>
      <c r="C659" s="55"/>
      <c r="D659" s="55"/>
      <c r="E659" s="55"/>
      <c r="F659" s="70">
        <f t="shared" si="135"/>
        <v>200</v>
      </c>
      <c r="G659" s="70">
        <f t="shared" si="135"/>
        <v>84.36</v>
      </c>
      <c r="H659" s="70">
        <f t="shared" si="127"/>
        <v>42.18</v>
      </c>
    </row>
    <row r="660" spans="1:8" x14ac:dyDescent="0.2">
      <c r="A660" s="54" t="s">
        <v>244</v>
      </c>
      <c r="B660" s="55" t="s">
        <v>394</v>
      </c>
      <c r="C660" s="55" t="s">
        <v>130</v>
      </c>
      <c r="D660" s="55"/>
      <c r="E660" s="55"/>
      <c r="F660" s="70">
        <f t="shared" si="135"/>
        <v>200</v>
      </c>
      <c r="G660" s="70">
        <f t="shared" si="135"/>
        <v>84.36</v>
      </c>
      <c r="H660" s="70">
        <f t="shared" si="127"/>
        <v>42.18</v>
      </c>
    </row>
    <row r="661" spans="1:8" x14ac:dyDescent="0.2">
      <c r="A661" s="54" t="s">
        <v>399</v>
      </c>
      <c r="B661" s="55" t="s">
        <v>394</v>
      </c>
      <c r="C661" s="55" t="s">
        <v>130</v>
      </c>
      <c r="D661" s="55" t="s">
        <v>232</v>
      </c>
      <c r="E661" s="55"/>
      <c r="F661" s="70">
        <f t="shared" ref="F661:G662" si="136">F662</f>
        <v>200</v>
      </c>
      <c r="G661" s="70">
        <f t="shared" si="136"/>
        <v>84.36</v>
      </c>
      <c r="H661" s="70">
        <f t="shared" si="127"/>
        <v>42.18</v>
      </c>
    </row>
    <row r="662" spans="1:8" x14ac:dyDescent="0.2">
      <c r="A662" s="60" t="s">
        <v>226</v>
      </c>
      <c r="B662" s="61" t="s">
        <v>394</v>
      </c>
      <c r="C662" s="61" t="s">
        <v>130</v>
      </c>
      <c r="D662" s="61" t="s">
        <v>232</v>
      </c>
      <c r="E662" s="61" t="s">
        <v>227</v>
      </c>
      <c r="F662" s="71">
        <f t="shared" si="136"/>
        <v>200</v>
      </c>
      <c r="G662" s="71">
        <f t="shared" si="136"/>
        <v>84.36</v>
      </c>
      <c r="H662" s="71">
        <f t="shared" si="127"/>
        <v>42.18</v>
      </c>
    </row>
    <row r="663" spans="1:8" x14ac:dyDescent="0.2">
      <c r="A663" s="60" t="s">
        <v>228</v>
      </c>
      <c r="B663" s="61" t="s">
        <v>394</v>
      </c>
      <c r="C663" s="61" t="s">
        <v>130</v>
      </c>
      <c r="D663" s="61" t="s">
        <v>232</v>
      </c>
      <c r="E663" s="61" t="s">
        <v>229</v>
      </c>
      <c r="F663" s="71">
        <v>200</v>
      </c>
      <c r="G663" s="71">
        <v>84.36</v>
      </c>
      <c r="H663" s="71">
        <f t="shared" si="127"/>
        <v>42.18</v>
      </c>
    </row>
    <row r="664" spans="1:8" x14ac:dyDescent="0.2">
      <c r="A664" s="75" t="s">
        <v>393</v>
      </c>
      <c r="B664" s="55" t="s">
        <v>394</v>
      </c>
      <c r="C664" s="55"/>
      <c r="D664" s="55"/>
      <c r="E664" s="55"/>
      <c r="F664" s="70">
        <f t="shared" si="135"/>
        <v>1550</v>
      </c>
      <c r="G664" s="70">
        <f t="shared" si="135"/>
        <v>976.87040000000002</v>
      </c>
      <c r="H664" s="70">
        <f t="shared" si="127"/>
        <v>63.023896774193545</v>
      </c>
    </row>
    <row r="665" spans="1:8" x14ac:dyDescent="0.2">
      <c r="A665" s="54" t="s">
        <v>244</v>
      </c>
      <c r="B665" s="55" t="s">
        <v>394</v>
      </c>
      <c r="C665" s="55" t="s">
        <v>130</v>
      </c>
      <c r="D665" s="55"/>
      <c r="E665" s="55"/>
      <c r="F665" s="70">
        <f t="shared" si="135"/>
        <v>1550</v>
      </c>
      <c r="G665" s="70">
        <f t="shared" si="135"/>
        <v>976.87040000000002</v>
      </c>
      <c r="H665" s="70">
        <f t="shared" si="127"/>
        <v>63.023896774193545</v>
      </c>
    </row>
    <row r="666" spans="1:8" x14ac:dyDescent="0.2">
      <c r="A666" s="54" t="s">
        <v>245</v>
      </c>
      <c r="B666" s="55" t="s">
        <v>394</v>
      </c>
      <c r="C666" s="55" t="s">
        <v>130</v>
      </c>
      <c r="D666" s="55" t="s">
        <v>188</v>
      </c>
      <c r="E666" s="55"/>
      <c r="F666" s="70">
        <f t="shared" ref="F666:G666" si="137">F667+F669</f>
        <v>1550</v>
      </c>
      <c r="G666" s="70">
        <f t="shared" si="137"/>
        <v>976.87040000000002</v>
      </c>
      <c r="H666" s="70">
        <f t="shared" si="127"/>
        <v>63.023896774193545</v>
      </c>
    </row>
    <row r="667" spans="1:8" x14ac:dyDescent="0.2">
      <c r="A667" s="60" t="s">
        <v>122</v>
      </c>
      <c r="B667" s="61" t="s">
        <v>394</v>
      </c>
      <c r="C667" s="61" t="s">
        <v>130</v>
      </c>
      <c r="D667" s="61" t="s">
        <v>188</v>
      </c>
      <c r="E667" s="61" t="s">
        <v>123</v>
      </c>
      <c r="F667" s="71">
        <f t="shared" si="135"/>
        <v>300</v>
      </c>
      <c r="G667" s="71">
        <f t="shared" si="135"/>
        <v>177.48342000000002</v>
      </c>
      <c r="H667" s="71">
        <f t="shared" si="127"/>
        <v>59.16114000000001</v>
      </c>
    </row>
    <row r="668" spans="1:8" ht="24" x14ac:dyDescent="0.2">
      <c r="A668" s="60" t="s">
        <v>124</v>
      </c>
      <c r="B668" s="61" t="s">
        <v>394</v>
      </c>
      <c r="C668" s="61" t="s">
        <v>130</v>
      </c>
      <c r="D668" s="61" t="s">
        <v>188</v>
      </c>
      <c r="E668" s="61" t="s">
        <v>125</v>
      </c>
      <c r="F668" s="62">
        <v>300</v>
      </c>
      <c r="G668" s="71">
        <v>177.48342000000002</v>
      </c>
      <c r="H668" s="71">
        <f t="shared" ref="H668:H731" si="138">G668/F668*100</f>
        <v>59.16114000000001</v>
      </c>
    </row>
    <row r="669" spans="1:8" x14ac:dyDescent="0.2">
      <c r="A669" s="60" t="s">
        <v>226</v>
      </c>
      <c r="B669" s="61" t="s">
        <v>394</v>
      </c>
      <c r="C669" s="61" t="s">
        <v>130</v>
      </c>
      <c r="D669" s="61" t="s">
        <v>188</v>
      </c>
      <c r="E669" s="61" t="s">
        <v>227</v>
      </c>
      <c r="F669" s="62">
        <f t="shared" ref="F669:G669" si="139">F670</f>
        <v>1250</v>
      </c>
      <c r="G669" s="71">
        <f t="shared" si="139"/>
        <v>799.38697999999999</v>
      </c>
      <c r="H669" s="71">
        <f t="shared" si="138"/>
        <v>63.950958400000005</v>
      </c>
    </row>
    <row r="670" spans="1:8" x14ac:dyDescent="0.2">
      <c r="A670" s="60" t="s">
        <v>228</v>
      </c>
      <c r="B670" s="61" t="s">
        <v>394</v>
      </c>
      <c r="C670" s="61" t="s">
        <v>130</v>
      </c>
      <c r="D670" s="61" t="s">
        <v>188</v>
      </c>
      <c r="E670" s="61" t="s">
        <v>229</v>
      </c>
      <c r="F670" s="62">
        <v>1250</v>
      </c>
      <c r="G670" s="71">
        <v>799.38697999999999</v>
      </c>
      <c r="H670" s="71">
        <f t="shared" si="138"/>
        <v>63.950958400000005</v>
      </c>
    </row>
    <row r="671" spans="1:8" x14ac:dyDescent="0.2">
      <c r="A671" s="75" t="s">
        <v>251</v>
      </c>
      <c r="B671" s="55" t="s">
        <v>394</v>
      </c>
      <c r="C671" s="55"/>
      <c r="D671" s="55"/>
      <c r="E671" s="55"/>
      <c r="F671" s="70">
        <f t="shared" si="135"/>
        <v>2915</v>
      </c>
      <c r="G671" s="70">
        <f t="shared" si="135"/>
        <v>1083.9092499999999</v>
      </c>
      <c r="H671" s="70">
        <f t="shared" si="138"/>
        <v>37.183850771869636</v>
      </c>
    </row>
    <row r="672" spans="1:8" x14ac:dyDescent="0.2">
      <c r="A672" s="75" t="s">
        <v>402</v>
      </c>
      <c r="B672" s="55" t="s">
        <v>394</v>
      </c>
      <c r="C672" s="55" t="s">
        <v>252</v>
      </c>
      <c r="D672" s="55"/>
      <c r="E672" s="55"/>
      <c r="F672" s="70">
        <f t="shared" si="135"/>
        <v>2915</v>
      </c>
      <c r="G672" s="70">
        <f t="shared" si="135"/>
        <v>1083.9092499999999</v>
      </c>
      <c r="H672" s="70">
        <f t="shared" si="138"/>
        <v>37.183850771869636</v>
      </c>
    </row>
    <row r="673" spans="1:8" x14ac:dyDescent="0.2">
      <c r="A673" s="54" t="s">
        <v>245</v>
      </c>
      <c r="B673" s="55" t="s">
        <v>394</v>
      </c>
      <c r="C673" s="55" t="s">
        <v>252</v>
      </c>
      <c r="D673" s="55" t="s">
        <v>287</v>
      </c>
      <c r="E673" s="55"/>
      <c r="F673" s="70">
        <f t="shared" si="135"/>
        <v>2915</v>
      </c>
      <c r="G673" s="70">
        <f t="shared" si="135"/>
        <v>1083.9092499999999</v>
      </c>
      <c r="H673" s="70">
        <f t="shared" si="138"/>
        <v>37.183850771869636</v>
      </c>
    </row>
    <row r="674" spans="1:8" x14ac:dyDescent="0.2">
      <c r="A674" s="60" t="s">
        <v>122</v>
      </c>
      <c r="B674" s="61" t="s">
        <v>394</v>
      </c>
      <c r="C674" s="61" t="s">
        <v>252</v>
      </c>
      <c r="D674" s="61" t="s">
        <v>287</v>
      </c>
      <c r="E674" s="61" t="s">
        <v>123</v>
      </c>
      <c r="F674" s="71">
        <f t="shared" si="135"/>
        <v>2915</v>
      </c>
      <c r="G674" s="71">
        <f t="shared" si="135"/>
        <v>1083.9092499999999</v>
      </c>
      <c r="H674" s="71">
        <f t="shared" si="138"/>
        <v>37.183850771869636</v>
      </c>
    </row>
    <row r="675" spans="1:8" ht="24" x14ac:dyDescent="0.2">
      <c r="A675" s="60" t="s">
        <v>124</v>
      </c>
      <c r="B675" s="61" t="s">
        <v>394</v>
      </c>
      <c r="C675" s="61" t="s">
        <v>252</v>
      </c>
      <c r="D675" s="61" t="s">
        <v>287</v>
      </c>
      <c r="E675" s="61" t="s">
        <v>125</v>
      </c>
      <c r="F675" s="62">
        <v>2915</v>
      </c>
      <c r="G675" s="71">
        <v>1083.9092499999999</v>
      </c>
      <c r="H675" s="71">
        <f t="shared" si="138"/>
        <v>37.183850771869636</v>
      </c>
    </row>
    <row r="676" spans="1:8" ht="24" x14ac:dyDescent="0.2">
      <c r="A676" s="96" t="s">
        <v>397</v>
      </c>
      <c r="B676" s="55" t="s">
        <v>398</v>
      </c>
      <c r="C676" s="55"/>
      <c r="D676" s="55"/>
      <c r="E676" s="55"/>
      <c r="F676" s="70">
        <f t="shared" ref="F676:G679" si="140">F677</f>
        <v>4000</v>
      </c>
      <c r="G676" s="70">
        <f t="shared" si="140"/>
        <v>3880.31</v>
      </c>
      <c r="H676" s="70">
        <f t="shared" si="138"/>
        <v>97.007750000000001</v>
      </c>
    </row>
    <row r="677" spans="1:8" x14ac:dyDescent="0.2">
      <c r="A677" s="54" t="s">
        <v>244</v>
      </c>
      <c r="B677" s="55" t="s">
        <v>398</v>
      </c>
      <c r="C677" s="55" t="s">
        <v>130</v>
      </c>
      <c r="D677" s="55"/>
      <c r="E677" s="55"/>
      <c r="F677" s="70">
        <f t="shared" si="140"/>
        <v>4000</v>
      </c>
      <c r="G677" s="70">
        <f t="shared" si="140"/>
        <v>3880.31</v>
      </c>
      <c r="H677" s="70">
        <f t="shared" si="138"/>
        <v>97.007750000000001</v>
      </c>
    </row>
    <row r="678" spans="1:8" x14ac:dyDescent="0.2">
      <c r="A678" s="54" t="s">
        <v>396</v>
      </c>
      <c r="B678" s="55" t="s">
        <v>398</v>
      </c>
      <c r="C678" s="55" t="s">
        <v>130</v>
      </c>
      <c r="D678" s="55" t="s">
        <v>103</v>
      </c>
      <c r="E678" s="55"/>
      <c r="F678" s="70">
        <f t="shared" si="140"/>
        <v>4000</v>
      </c>
      <c r="G678" s="70">
        <f t="shared" si="140"/>
        <v>3880.31</v>
      </c>
      <c r="H678" s="70">
        <f t="shared" si="138"/>
        <v>97.007750000000001</v>
      </c>
    </row>
    <row r="679" spans="1:8" x14ac:dyDescent="0.2">
      <c r="A679" s="60" t="s">
        <v>122</v>
      </c>
      <c r="B679" s="61" t="s">
        <v>398</v>
      </c>
      <c r="C679" s="61" t="s">
        <v>130</v>
      </c>
      <c r="D679" s="61" t="s">
        <v>103</v>
      </c>
      <c r="E679" s="61" t="s">
        <v>123</v>
      </c>
      <c r="F679" s="71">
        <f t="shared" si="140"/>
        <v>4000</v>
      </c>
      <c r="G679" s="71">
        <f t="shared" si="140"/>
        <v>3880.31</v>
      </c>
      <c r="H679" s="71">
        <f t="shared" si="138"/>
        <v>97.007750000000001</v>
      </c>
    </row>
    <row r="680" spans="1:8" ht="24" x14ac:dyDescent="0.2">
      <c r="A680" s="60" t="s">
        <v>124</v>
      </c>
      <c r="B680" s="61" t="s">
        <v>398</v>
      </c>
      <c r="C680" s="61" t="s">
        <v>130</v>
      </c>
      <c r="D680" s="61" t="s">
        <v>103</v>
      </c>
      <c r="E680" s="61" t="s">
        <v>125</v>
      </c>
      <c r="F680" s="71">
        <v>4000</v>
      </c>
      <c r="G680" s="118">
        <v>3880.31</v>
      </c>
      <c r="H680" s="118">
        <f t="shared" si="138"/>
        <v>97.007750000000001</v>
      </c>
    </row>
    <row r="681" spans="1:8" x14ac:dyDescent="0.2">
      <c r="A681" s="146" t="s">
        <v>400</v>
      </c>
      <c r="B681" s="55" t="s">
        <v>401</v>
      </c>
      <c r="C681" s="55"/>
      <c r="D681" s="55"/>
      <c r="E681" s="55"/>
      <c r="F681" s="70">
        <f t="shared" ref="F681:G684" si="141">F682</f>
        <v>31600</v>
      </c>
      <c r="G681" s="56">
        <f t="shared" si="141"/>
        <v>31492.37</v>
      </c>
      <c r="H681" s="56">
        <f t="shared" si="138"/>
        <v>99.659398734177202</v>
      </c>
    </row>
    <row r="682" spans="1:8" x14ac:dyDescent="0.2">
      <c r="A682" s="54" t="s">
        <v>244</v>
      </c>
      <c r="B682" s="55" t="s">
        <v>401</v>
      </c>
      <c r="C682" s="55" t="s">
        <v>130</v>
      </c>
      <c r="D682" s="55"/>
      <c r="E682" s="55"/>
      <c r="F682" s="70">
        <f t="shared" si="141"/>
        <v>31600</v>
      </c>
      <c r="G682" s="56">
        <f t="shared" si="141"/>
        <v>31492.37</v>
      </c>
      <c r="H682" s="56">
        <f t="shared" si="138"/>
        <v>99.659398734177202</v>
      </c>
    </row>
    <row r="683" spans="1:8" x14ac:dyDescent="0.2">
      <c r="A683" s="54" t="s">
        <v>245</v>
      </c>
      <c r="B683" s="55" t="s">
        <v>401</v>
      </c>
      <c r="C683" s="55" t="s">
        <v>130</v>
      </c>
      <c r="D683" s="55" t="s">
        <v>188</v>
      </c>
      <c r="E683" s="55"/>
      <c r="F683" s="70">
        <f t="shared" si="141"/>
        <v>31600</v>
      </c>
      <c r="G683" s="56">
        <f t="shared" si="141"/>
        <v>31492.37</v>
      </c>
      <c r="H683" s="56">
        <f t="shared" si="138"/>
        <v>99.659398734177202</v>
      </c>
    </row>
    <row r="684" spans="1:8" x14ac:dyDescent="0.2">
      <c r="A684" s="60" t="s">
        <v>122</v>
      </c>
      <c r="B684" s="61" t="s">
        <v>401</v>
      </c>
      <c r="C684" s="61" t="s">
        <v>130</v>
      </c>
      <c r="D684" s="61" t="s">
        <v>188</v>
      </c>
      <c r="E684" s="61" t="s">
        <v>123</v>
      </c>
      <c r="F684" s="71">
        <f t="shared" si="141"/>
        <v>31600</v>
      </c>
      <c r="G684" s="62">
        <f t="shared" si="141"/>
        <v>31492.37</v>
      </c>
      <c r="H684" s="62">
        <f t="shared" si="138"/>
        <v>99.659398734177202</v>
      </c>
    </row>
    <row r="685" spans="1:8" ht="24" x14ac:dyDescent="0.2">
      <c r="A685" s="60" t="s">
        <v>124</v>
      </c>
      <c r="B685" s="61" t="s">
        <v>401</v>
      </c>
      <c r="C685" s="61" t="s">
        <v>130</v>
      </c>
      <c r="D685" s="61" t="s">
        <v>188</v>
      </c>
      <c r="E685" s="61" t="s">
        <v>125</v>
      </c>
      <c r="F685" s="71">
        <v>31600</v>
      </c>
      <c r="G685" s="62">
        <v>31492.37</v>
      </c>
      <c r="H685" s="62">
        <f t="shared" si="138"/>
        <v>99.659398734177202</v>
      </c>
    </row>
    <row r="686" spans="1:8" x14ac:dyDescent="0.2">
      <c r="A686" s="146" t="s">
        <v>403</v>
      </c>
      <c r="B686" s="87" t="s">
        <v>404</v>
      </c>
      <c r="C686" s="55"/>
      <c r="D686" s="55"/>
      <c r="E686" s="55"/>
      <c r="F686" s="56">
        <f t="shared" ref="F686:G689" si="142">F687</f>
        <v>50600</v>
      </c>
      <c r="G686" s="56">
        <f t="shared" si="142"/>
        <v>18777.49552</v>
      </c>
      <c r="H686" s="56">
        <f t="shared" si="138"/>
        <v>37.109674940711464</v>
      </c>
    </row>
    <row r="687" spans="1:8" x14ac:dyDescent="0.2">
      <c r="A687" s="75" t="s">
        <v>251</v>
      </c>
      <c r="B687" s="87" t="s">
        <v>404</v>
      </c>
      <c r="C687" s="55" t="s">
        <v>252</v>
      </c>
      <c r="D687" s="55"/>
      <c r="E687" s="55"/>
      <c r="F687" s="56">
        <f t="shared" si="142"/>
        <v>50600</v>
      </c>
      <c r="G687" s="56">
        <f t="shared" si="142"/>
        <v>18777.49552</v>
      </c>
      <c r="H687" s="56">
        <f t="shared" si="138"/>
        <v>37.109674940711464</v>
      </c>
    </row>
    <row r="688" spans="1:8" x14ac:dyDescent="0.2">
      <c r="A688" s="75" t="s">
        <v>402</v>
      </c>
      <c r="B688" s="87" t="s">
        <v>404</v>
      </c>
      <c r="C688" s="55" t="s">
        <v>252</v>
      </c>
      <c r="D688" s="55" t="s">
        <v>287</v>
      </c>
      <c r="E688" s="55"/>
      <c r="F688" s="56">
        <f t="shared" si="142"/>
        <v>50600</v>
      </c>
      <c r="G688" s="56">
        <f t="shared" si="142"/>
        <v>18777.49552</v>
      </c>
      <c r="H688" s="56">
        <f t="shared" si="138"/>
        <v>37.109674940711464</v>
      </c>
    </row>
    <row r="689" spans="1:8" x14ac:dyDescent="0.2">
      <c r="A689" s="60" t="s">
        <v>122</v>
      </c>
      <c r="B689" s="88" t="s">
        <v>404</v>
      </c>
      <c r="C689" s="61" t="s">
        <v>252</v>
      </c>
      <c r="D689" s="61" t="s">
        <v>287</v>
      </c>
      <c r="E689" s="61" t="s">
        <v>123</v>
      </c>
      <c r="F689" s="62">
        <f t="shared" si="142"/>
        <v>50600</v>
      </c>
      <c r="G689" s="62">
        <f t="shared" si="142"/>
        <v>18777.49552</v>
      </c>
      <c r="H689" s="62">
        <f t="shared" si="138"/>
        <v>37.109674940711464</v>
      </c>
    </row>
    <row r="690" spans="1:8" ht="24" x14ac:dyDescent="0.2">
      <c r="A690" s="60" t="s">
        <v>124</v>
      </c>
      <c r="B690" s="88" t="s">
        <v>404</v>
      </c>
      <c r="C690" s="61" t="s">
        <v>252</v>
      </c>
      <c r="D690" s="61" t="s">
        <v>287</v>
      </c>
      <c r="E690" s="61" t="s">
        <v>125</v>
      </c>
      <c r="F690" s="62">
        <v>50600</v>
      </c>
      <c r="G690" s="62">
        <v>18777.49552</v>
      </c>
      <c r="H690" s="62">
        <f t="shared" si="138"/>
        <v>37.109674940711464</v>
      </c>
    </row>
    <row r="691" spans="1:8" x14ac:dyDescent="0.2">
      <c r="A691" s="54" t="s">
        <v>673</v>
      </c>
      <c r="B691" s="55" t="s">
        <v>674</v>
      </c>
      <c r="C691" s="55"/>
      <c r="D691" s="55"/>
      <c r="E691" s="55"/>
      <c r="F691" s="56">
        <f t="shared" ref="F691:G694" si="143">F692</f>
        <v>5800</v>
      </c>
      <c r="G691" s="70">
        <f t="shared" si="143"/>
        <v>4898.6000000000004</v>
      </c>
      <c r="H691" s="70">
        <f t="shared" si="138"/>
        <v>84.458620689655177</v>
      </c>
    </row>
    <row r="692" spans="1:8" x14ac:dyDescent="0.2">
      <c r="A692" s="54" t="s">
        <v>244</v>
      </c>
      <c r="B692" s="55" t="s">
        <v>674</v>
      </c>
      <c r="C692" s="55" t="s">
        <v>130</v>
      </c>
      <c r="D692" s="55"/>
      <c r="E692" s="55"/>
      <c r="F692" s="56">
        <f t="shared" si="143"/>
        <v>5800</v>
      </c>
      <c r="G692" s="70">
        <f t="shared" si="143"/>
        <v>4898.6000000000004</v>
      </c>
      <c r="H692" s="70">
        <f t="shared" si="138"/>
        <v>84.458620689655177</v>
      </c>
    </row>
    <row r="693" spans="1:8" x14ac:dyDescent="0.2">
      <c r="A693" s="54" t="s">
        <v>245</v>
      </c>
      <c r="B693" s="55" t="s">
        <v>674</v>
      </c>
      <c r="C693" s="55" t="s">
        <v>130</v>
      </c>
      <c r="D693" s="55" t="s">
        <v>188</v>
      </c>
      <c r="E693" s="55"/>
      <c r="F693" s="56">
        <f t="shared" si="143"/>
        <v>5800</v>
      </c>
      <c r="G693" s="70">
        <f t="shared" si="143"/>
        <v>4898.6000000000004</v>
      </c>
      <c r="H693" s="70">
        <f t="shared" si="138"/>
        <v>84.458620689655177</v>
      </c>
    </row>
    <row r="694" spans="1:8" x14ac:dyDescent="0.2">
      <c r="A694" s="60" t="s">
        <v>675</v>
      </c>
      <c r="B694" s="61" t="s">
        <v>674</v>
      </c>
      <c r="C694" s="61" t="s">
        <v>130</v>
      </c>
      <c r="D694" s="61" t="s">
        <v>188</v>
      </c>
      <c r="E694" s="61" t="s">
        <v>123</v>
      </c>
      <c r="F694" s="62">
        <f t="shared" si="143"/>
        <v>5800</v>
      </c>
      <c r="G694" s="71">
        <f t="shared" si="143"/>
        <v>4898.6000000000004</v>
      </c>
      <c r="H694" s="71">
        <f t="shared" si="138"/>
        <v>84.458620689655177</v>
      </c>
    </row>
    <row r="695" spans="1:8" ht="24" x14ac:dyDescent="0.2">
      <c r="A695" s="60" t="s">
        <v>124</v>
      </c>
      <c r="B695" s="61" t="s">
        <v>674</v>
      </c>
      <c r="C695" s="61" t="s">
        <v>130</v>
      </c>
      <c r="D695" s="61" t="s">
        <v>188</v>
      </c>
      <c r="E695" s="61" t="s">
        <v>125</v>
      </c>
      <c r="F695" s="62">
        <v>5800</v>
      </c>
      <c r="G695" s="71">
        <v>4898.6000000000004</v>
      </c>
      <c r="H695" s="71">
        <f t="shared" si="138"/>
        <v>84.458620689655177</v>
      </c>
    </row>
    <row r="696" spans="1:8" ht="24" x14ac:dyDescent="0.2">
      <c r="A696" s="54" t="s">
        <v>739</v>
      </c>
      <c r="B696" s="87" t="s">
        <v>722</v>
      </c>
      <c r="C696" s="55"/>
      <c r="D696" s="55"/>
      <c r="E696" s="55"/>
      <c r="F696" s="70">
        <f t="shared" ref="F696:G699" si="144">F697</f>
        <v>29550</v>
      </c>
      <c r="G696" s="70">
        <f t="shared" si="144"/>
        <v>29400</v>
      </c>
      <c r="H696" s="70">
        <f t="shared" si="138"/>
        <v>99.492385786802032</v>
      </c>
    </row>
    <row r="697" spans="1:8" x14ac:dyDescent="0.2">
      <c r="A697" s="75" t="s">
        <v>402</v>
      </c>
      <c r="B697" s="87" t="s">
        <v>722</v>
      </c>
      <c r="C697" s="55" t="s">
        <v>252</v>
      </c>
      <c r="D697" s="55"/>
      <c r="E697" s="55"/>
      <c r="F697" s="70">
        <f t="shared" si="144"/>
        <v>29550</v>
      </c>
      <c r="G697" s="70">
        <f t="shared" si="144"/>
        <v>29400</v>
      </c>
      <c r="H697" s="70">
        <f t="shared" si="138"/>
        <v>99.492385786802032</v>
      </c>
    </row>
    <row r="698" spans="1:8" x14ac:dyDescent="0.2">
      <c r="A698" s="54" t="s">
        <v>245</v>
      </c>
      <c r="B698" s="87" t="s">
        <v>722</v>
      </c>
      <c r="C698" s="55" t="s">
        <v>252</v>
      </c>
      <c r="D698" s="55" t="s">
        <v>287</v>
      </c>
      <c r="E698" s="55"/>
      <c r="F698" s="70">
        <f t="shared" si="144"/>
        <v>29550</v>
      </c>
      <c r="G698" s="70">
        <f t="shared" si="144"/>
        <v>29400</v>
      </c>
      <c r="H698" s="70">
        <f t="shared" si="138"/>
        <v>99.492385786802032</v>
      </c>
    </row>
    <row r="699" spans="1:8" x14ac:dyDescent="0.2">
      <c r="A699" s="60" t="s">
        <v>122</v>
      </c>
      <c r="B699" s="88" t="s">
        <v>722</v>
      </c>
      <c r="C699" s="61" t="s">
        <v>252</v>
      </c>
      <c r="D699" s="61" t="s">
        <v>287</v>
      </c>
      <c r="E699" s="61" t="s">
        <v>123</v>
      </c>
      <c r="F699" s="62">
        <f t="shared" si="144"/>
        <v>29550</v>
      </c>
      <c r="G699" s="71">
        <f t="shared" si="144"/>
        <v>29400</v>
      </c>
      <c r="H699" s="71">
        <f t="shared" si="138"/>
        <v>99.492385786802032</v>
      </c>
    </row>
    <row r="700" spans="1:8" ht="24" x14ac:dyDescent="0.2">
      <c r="A700" s="60" t="s">
        <v>124</v>
      </c>
      <c r="B700" s="88" t="s">
        <v>722</v>
      </c>
      <c r="C700" s="61" t="s">
        <v>252</v>
      </c>
      <c r="D700" s="61" t="s">
        <v>287</v>
      </c>
      <c r="E700" s="61" t="s">
        <v>125</v>
      </c>
      <c r="F700" s="62">
        <v>29550</v>
      </c>
      <c r="G700" s="71">
        <v>29400</v>
      </c>
      <c r="H700" s="71">
        <f t="shared" si="138"/>
        <v>99.492385786802032</v>
      </c>
    </row>
    <row r="701" spans="1:8" x14ac:dyDescent="0.2">
      <c r="A701" s="54" t="s">
        <v>723</v>
      </c>
      <c r="B701" s="55" t="s">
        <v>724</v>
      </c>
      <c r="C701" s="55"/>
      <c r="D701" s="55"/>
      <c r="E701" s="55"/>
      <c r="F701" s="70">
        <f t="shared" ref="F701:G704" si="145">F702</f>
        <v>1500</v>
      </c>
      <c r="G701" s="70">
        <f t="shared" si="145"/>
        <v>334.68858</v>
      </c>
      <c r="H701" s="70">
        <f t="shared" si="138"/>
        <v>22.312571999999999</v>
      </c>
    </row>
    <row r="702" spans="1:8" x14ac:dyDescent="0.2">
      <c r="A702" s="54" t="s">
        <v>244</v>
      </c>
      <c r="B702" s="55" t="s">
        <v>724</v>
      </c>
      <c r="C702" s="55" t="s">
        <v>130</v>
      </c>
      <c r="D702" s="55"/>
      <c r="E702" s="55"/>
      <c r="F702" s="70">
        <f t="shared" si="145"/>
        <v>1500</v>
      </c>
      <c r="G702" s="70">
        <f t="shared" si="145"/>
        <v>334.68858</v>
      </c>
      <c r="H702" s="70">
        <f t="shared" si="138"/>
        <v>22.312571999999999</v>
      </c>
    </row>
    <row r="703" spans="1:8" x14ac:dyDescent="0.2">
      <c r="A703" s="54" t="s">
        <v>396</v>
      </c>
      <c r="B703" s="55" t="s">
        <v>724</v>
      </c>
      <c r="C703" s="55" t="s">
        <v>130</v>
      </c>
      <c r="D703" s="55" t="s">
        <v>103</v>
      </c>
      <c r="E703" s="55"/>
      <c r="F703" s="70">
        <f t="shared" si="145"/>
        <v>1500</v>
      </c>
      <c r="G703" s="70">
        <f t="shared" si="145"/>
        <v>334.68858</v>
      </c>
      <c r="H703" s="70">
        <f t="shared" si="138"/>
        <v>22.312571999999999</v>
      </c>
    </row>
    <row r="704" spans="1:8" x14ac:dyDescent="0.2">
      <c r="A704" s="60" t="s">
        <v>122</v>
      </c>
      <c r="B704" s="61" t="s">
        <v>724</v>
      </c>
      <c r="C704" s="61" t="s">
        <v>130</v>
      </c>
      <c r="D704" s="61" t="s">
        <v>103</v>
      </c>
      <c r="E704" s="61" t="s">
        <v>123</v>
      </c>
      <c r="F704" s="71">
        <f t="shared" si="145"/>
        <v>1500</v>
      </c>
      <c r="G704" s="71">
        <f t="shared" si="145"/>
        <v>334.68858</v>
      </c>
      <c r="H704" s="71">
        <f t="shared" si="138"/>
        <v>22.312571999999999</v>
      </c>
    </row>
    <row r="705" spans="1:8" ht="24" x14ac:dyDescent="0.2">
      <c r="A705" s="60" t="s">
        <v>124</v>
      </c>
      <c r="B705" s="61" t="s">
        <v>724</v>
      </c>
      <c r="C705" s="61" t="s">
        <v>130</v>
      </c>
      <c r="D705" s="61" t="s">
        <v>103</v>
      </c>
      <c r="E705" s="61" t="s">
        <v>125</v>
      </c>
      <c r="F705" s="71">
        <v>1500</v>
      </c>
      <c r="G705" s="71">
        <v>334.68858</v>
      </c>
      <c r="H705" s="71">
        <f t="shared" si="138"/>
        <v>22.312571999999999</v>
      </c>
    </row>
    <row r="706" spans="1:8" ht="24" x14ac:dyDescent="0.2">
      <c r="A706" s="54" t="s">
        <v>729</v>
      </c>
      <c r="B706" s="55" t="s">
        <v>727</v>
      </c>
      <c r="C706" s="55"/>
      <c r="D706" s="55"/>
      <c r="E706" s="55"/>
      <c r="F706" s="70">
        <f t="shared" ref="F706:G714" si="146">F707</f>
        <v>6000</v>
      </c>
      <c r="G706" s="70">
        <f t="shared" si="146"/>
        <v>5898.1474699999999</v>
      </c>
      <c r="H706" s="70">
        <f t="shared" si="138"/>
        <v>98.302457833333335</v>
      </c>
    </row>
    <row r="707" spans="1:8" x14ac:dyDescent="0.2">
      <c r="A707" s="54" t="s">
        <v>244</v>
      </c>
      <c r="B707" s="55" t="s">
        <v>727</v>
      </c>
      <c r="C707" s="55" t="s">
        <v>130</v>
      </c>
      <c r="D707" s="55"/>
      <c r="E707" s="55"/>
      <c r="F707" s="70">
        <f t="shared" si="146"/>
        <v>6000</v>
      </c>
      <c r="G707" s="70">
        <f t="shared" si="146"/>
        <v>5898.1474699999999</v>
      </c>
      <c r="H707" s="70">
        <f t="shared" si="138"/>
        <v>98.302457833333335</v>
      </c>
    </row>
    <row r="708" spans="1:8" x14ac:dyDescent="0.2">
      <c r="A708" s="54" t="s">
        <v>245</v>
      </c>
      <c r="B708" s="55" t="s">
        <v>727</v>
      </c>
      <c r="C708" s="55" t="s">
        <v>130</v>
      </c>
      <c r="D708" s="55" t="s">
        <v>188</v>
      </c>
      <c r="E708" s="55"/>
      <c r="F708" s="70">
        <f t="shared" si="146"/>
        <v>6000</v>
      </c>
      <c r="G708" s="70">
        <f t="shared" si="146"/>
        <v>5898.1474699999999</v>
      </c>
      <c r="H708" s="70">
        <f t="shared" si="138"/>
        <v>98.302457833333335</v>
      </c>
    </row>
    <row r="709" spans="1:8" x14ac:dyDescent="0.2">
      <c r="A709" s="60" t="s">
        <v>226</v>
      </c>
      <c r="B709" s="61" t="s">
        <v>727</v>
      </c>
      <c r="C709" s="61" t="s">
        <v>130</v>
      </c>
      <c r="D709" s="61" t="s">
        <v>188</v>
      </c>
      <c r="E709" s="61" t="s">
        <v>227</v>
      </c>
      <c r="F709" s="71">
        <f t="shared" si="146"/>
        <v>6000</v>
      </c>
      <c r="G709" s="71">
        <f t="shared" si="146"/>
        <v>5898.1474699999999</v>
      </c>
      <c r="H709" s="71">
        <f t="shared" si="138"/>
        <v>98.302457833333335</v>
      </c>
    </row>
    <row r="710" spans="1:8" x14ac:dyDescent="0.2">
      <c r="A710" s="60" t="s">
        <v>228</v>
      </c>
      <c r="B710" s="61" t="s">
        <v>727</v>
      </c>
      <c r="C710" s="61" t="s">
        <v>130</v>
      </c>
      <c r="D710" s="61" t="s">
        <v>188</v>
      </c>
      <c r="E710" s="61" t="s">
        <v>229</v>
      </c>
      <c r="F710" s="71">
        <v>6000</v>
      </c>
      <c r="G710" s="71">
        <v>5898.1474699999999</v>
      </c>
      <c r="H710" s="71">
        <f t="shared" si="138"/>
        <v>98.302457833333335</v>
      </c>
    </row>
    <row r="711" spans="1:8" x14ac:dyDescent="0.2">
      <c r="A711" s="54" t="s">
        <v>763</v>
      </c>
      <c r="B711" s="55" t="s">
        <v>738</v>
      </c>
      <c r="C711" s="55"/>
      <c r="D711" s="55"/>
      <c r="E711" s="55"/>
      <c r="F711" s="70">
        <f t="shared" si="146"/>
        <v>4900</v>
      </c>
      <c r="G711" s="70">
        <f t="shared" si="146"/>
        <v>2828.0518500000003</v>
      </c>
      <c r="H711" s="70">
        <f t="shared" si="138"/>
        <v>57.715343877551028</v>
      </c>
    </row>
    <row r="712" spans="1:8" x14ac:dyDescent="0.2">
      <c r="A712" s="54" t="s">
        <v>244</v>
      </c>
      <c r="B712" s="55" t="s">
        <v>738</v>
      </c>
      <c r="C712" s="55" t="s">
        <v>130</v>
      </c>
      <c r="D712" s="55"/>
      <c r="E712" s="55"/>
      <c r="F712" s="70">
        <f t="shared" si="146"/>
        <v>4900</v>
      </c>
      <c r="G712" s="70">
        <f t="shared" si="146"/>
        <v>2828.0518500000003</v>
      </c>
      <c r="H712" s="70">
        <f t="shared" si="138"/>
        <v>57.715343877551028</v>
      </c>
    </row>
    <row r="713" spans="1:8" x14ac:dyDescent="0.2">
      <c r="A713" s="54" t="s">
        <v>245</v>
      </c>
      <c r="B713" s="55" t="s">
        <v>738</v>
      </c>
      <c r="C713" s="55" t="s">
        <v>130</v>
      </c>
      <c r="D713" s="55" t="s">
        <v>188</v>
      </c>
      <c r="E713" s="55"/>
      <c r="F713" s="70">
        <f t="shared" si="146"/>
        <v>4900</v>
      </c>
      <c r="G713" s="70">
        <f t="shared" si="146"/>
        <v>2828.0518500000003</v>
      </c>
      <c r="H713" s="70">
        <f t="shared" si="138"/>
        <v>57.715343877551028</v>
      </c>
    </row>
    <row r="714" spans="1:8" x14ac:dyDescent="0.2">
      <c r="A714" s="60" t="s">
        <v>226</v>
      </c>
      <c r="B714" s="61" t="s">
        <v>738</v>
      </c>
      <c r="C714" s="61" t="s">
        <v>130</v>
      </c>
      <c r="D714" s="61" t="s">
        <v>188</v>
      </c>
      <c r="E714" s="61" t="s">
        <v>227</v>
      </c>
      <c r="F714" s="71">
        <f t="shared" si="146"/>
        <v>4900</v>
      </c>
      <c r="G714" s="71">
        <f t="shared" si="146"/>
        <v>2828.0518500000003</v>
      </c>
      <c r="H714" s="71">
        <f t="shared" si="138"/>
        <v>57.715343877551028</v>
      </c>
    </row>
    <row r="715" spans="1:8" x14ac:dyDescent="0.2">
      <c r="A715" s="60" t="s">
        <v>228</v>
      </c>
      <c r="B715" s="61" t="s">
        <v>738</v>
      </c>
      <c r="C715" s="61" t="s">
        <v>130</v>
      </c>
      <c r="D715" s="61" t="s">
        <v>188</v>
      </c>
      <c r="E715" s="61" t="s">
        <v>229</v>
      </c>
      <c r="F715" s="71">
        <v>4900</v>
      </c>
      <c r="G715" s="71">
        <v>2828.0518500000003</v>
      </c>
      <c r="H715" s="71">
        <f t="shared" si="138"/>
        <v>57.715343877551028</v>
      </c>
    </row>
    <row r="716" spans="1:8" x14ac:dyDescent="0.2">
      <c r="A716" s="54" t="s">
        <v>635</v>
      </c>
      <c r="B716" s="55" t="s">
        <v>764</v>
      </c>
      <c r="C716" s="55"/>
      <c r="D716" s="55"/>
      <c r="E716" s="55"/>
      <c r="F716" s="70">
        <f t="shared" ref="F716:G719" si="147">F717</f>
        <v>8000</v>
      </c>
      <c r="G716" s="70">
        <f t="shared" si="147"/>
        <v>7766.6316200000001</v>
      </c>
      <c r="H716" s="70">
        <f t="shared" si="138"/>
        <v>97.082895250000007</v>
      </c>
    </row>
    <row r="717" spans="1:8" x14ac:dyDescent="0.2">
      <c r="A717" s="54" t="s">
        <v>244</v>
      </c>
      <c r="B717" s="55" t="s">
        <v>764</v>
      </c>
      <c r="C717" s="55" t="s">
        <v>130</v>
      </c>
      <c r="D717" s="55"/>
      <c r="E717" s="55"/>
      <c r="F717" s="70">
        <f t="shared" si="147"/>
        <v>8000</v>
      </c>
      <c r="G717" s="70">
        <f t="shared" si="147"/>
        <v>7766.6316200000001</v>
      </c>
      <c r="H717" s="70">
        <f t="shared" si="138"/>
        <v>97.082895250000007</v>
      </c>
    </row>
    <row r="718" spans="1:8" x14ac:dyDescent="0.2">
      <c r="A718" s="54" t="s">
        <v>245</v>
      </c>
      <c r="B718" s="55" t="s">
        <v>764</v>
      </c>
      <c r="C718" s="55" t="s">
        <v>130</v>
      </c>
      <c r="D718" s="55" t="s">
        <v>188</v>
      </c>
      <c r="E718" s="55"/>
      <c r="F718" s="70">
        <f t="shared" si="147"/>
        <v>8000</v>
      </c>
      <c r="G718" s="70">
        <f t="shared" si="147"/>
        <v>7766.6316200000001</v>
      </c>
      <c r="H718" s="70">
        <f t="shared" si="138"/>
        <v>97.082895250000007</v>
      </c>
    </row>
    <row r="719" spans="1:8" x14ac:dyDescent="0.2">
      <c r="A719" s="60" t="s">
        <v>675</v>
      </c>
      <c r="B719" s="61" t="s">
        <v>764</v>
      </c>
      <c r="C719" s="61" t="s">
        <v>130</v>
      </c>
      <c r="D719" s="61" t="s">
        <v>188</v>
      </c>
      <c r="E719" s="61" t="s">
        <v>123</v>
      </c>
      <c r="F719" s="71">
        <f t="shared" si="147"/>
        <v>8000</v>
      </c>
      <c r="G719" s="71">
        <f t="shared" si="147"/>
        <v>7766.6316200000001</v>
      </c>
      <c r="H719" s="71">
        <f t="shared" si="138"/>
        <v>97.082895250000007</v>
      </c>
    </row>
    <row r="720" spans="1:8" ht="24" x14ac:dyDescent="0.2">
      <c r="A720" s="60" t="s">
        <v>124</v>
      </c>
      <c r="B720" s="61" t="s">
        <v>764</v>
      </c>
      <c r="C720" s="61" t="s">
        <v>130</v>
      </c>
      <c r="D720" s="61" t="s">
        <v>188</v>
      </c>
      <c r="E720" s="61" t="s">
        <v>125</v>
      </c>
      <c r="F720" s="71">
        <v>8000</v>
      </c>
      <c r="G720" s="71">
        <v>7766.6316200000001</v>
      </c>
      <c r="H720" s="71">
        <f t="shared" si="138"/>
        <v>97.082895250000007</v>
      </c>
    </row>
    <row r="721" spans="1:8" x14ac:dyDescent="0.2">
      <c r="A721" s="54" t="s">
        <v>759</v>
      </c>
      <c r="B721" s="55" t="s">
        <v>760</v>
      </c>
      <c r="C721" s="55"/>
      <c r="D721" s="55"/>
      <c r="E721" s="55"/>
      <c r="F721" s="70">
        <f t="shared" ref="F721:G724" si="148">F722</f>
        <v>3400</v>
      </c>
      <c r="G721" s="70">
        <f t="shared" si="148"/>
        <v>0</v>
      </c>
      <c r="H721" s="70">
        <f t="shared" si="138"/>
        <v>0</v>
      </c>
    </row>
    <row r="722" spans="1:8" x14ac:dyDescent="0.2">
      <c r="A722" s="54" t="s">
        <v>244</v>
      </c>
      <c r="B722" s="55" t="s">
        <v>760</v>
      </c>
      <c r="C722" s="55" t="s">
        <v>130</v>
      </c>
      <c r="D722" s="55"/>
      <c r="E722" s="55"/>
      <c r="F722" s="70">
        <f t="shared" si="148"/>
        <v>3400</v>
      </c>
      <c r="G722" s="70">
        <f t="shared" si="148"/>
        <v>0</v>
      </c>
      <c r="H722" s="70">
        <f t="shared" si="138"/>
        <v>0</v>
      </c>
    </row>
    <row r="723" spans="1:8" x14ac:dyDescent="0.2">
      <c r="A723" s="54" t="s">
        <v>399</v>
      </c>
      <c r="B723" s="55" t="s">
        <v>760</v>
      </c>
      <c r="C723" s="55" t="s">
        <v>130</v>
      </c>
      <c r="D723" s="55" t="s">
        <v>232</v>
      </c>
      <c r="E723" s="55"/>
      <c r="F723" s="70">
        <f t="shared" si="148"/>
        <v>3400</v>
      </c>
      <c r="G723" s="70">
        <f t="shared" si="148"/>
        <v>0</v>
      </c>
      <c r="H723" s="70">
        <f t="shared" si="138"/>
        <v>0</v>
      </c>
    </row>
    <row r="724" spans="1:8" x14ac:dyDescent="0.2">
      <c r="A724" s="60" t="s">
        <v>122</v>
      </c>
      <c r="B724" s="61" t="s">
        <v>760</v>
      </c>
      <c r="C724" s="61" t="s">
        <v>130</v>
      </c>
      <c r="D724" s="61" t="s">
        <v>232</v>
      </c>
      <c r="E724" s="61" t="s">
        <v>123</v>
      </c>
      <c r="F724" s="71">
        <f t="shared" si="148"/>
        <v>3400</v>
      </c>
      <c r="G724" s="71">
        <f t="shared" si="148"/>
        <v>0</v>
      </c>
      <c r="H724" s="71">
        <f t="shared" si="138"/>
        <v>0</v>
      </c>
    </row>
    <row r="725" spans="1:8" ht="24" x14ac:dyDescent="0.2">
      <c r="A725" s="60" t="s">
        <v>124</v>
      </c>
      <c r="B725" s="61" t="s">
        <v>760</v>
      </c>
      <c r="C725" s="61" t="s">
        <v>130</v>
      </c>
      <c r="D725" s="61" t="s">
        <v>232</v>
      </c>
      <c r="E725" s="61" t="s">
        <v>125</v>
      </c>
      <c r="F725" s="71">
        <v>3400</v>
      </c>
      <c r="G725" s="71">
        <v>0</v>
      </c>
      <c r="H725" s="71">
        <f t="shared" si="138"/>
        <v>0</v>
      </c>
    </row>
    <row r="726" spans="1:8" x14ac:dyDescent="0.2">
      <c r="A726" s="54" t="s">
        <v>761</v>
      </c>
      <c r="B726" s="55" t="s">
        <v>762</v>
      </c>
      <c r="C726" s="55"/>
      <c r="D726" s="55"/>
      <c r="E726" s="55"/>
      <c r="F726" s="70">
        <f t="shared" ref="F726:G729" si="149">F727</f>
        <v>1000</v>
      </c>
      <c r="G726" s="70">
        <f t="shared" si="149"/>
        <v>108.62339</v>
      </c>
      <c r="H726" s="70">
        <f t="shared" si="138"/>
        <v>10.862339</v>
      </c>
    </row>
    <row r="727" spans="1:8" x14ac:dyDescent="0.2">
      <c r="A727" s="54" t="s">
        <v>244</v>
      </c>
      <c r="B727" s="55" t="s">
        <v>762</v>
      </c>
      <c r="C727" s="55" t="s">
        <v>130</v>
      </c>
      <c r="D727" s="55"/>
      <c r="E727" s="55"/>
      <c r="F727" s="70">
        <f t="shared" si="149"/>
        <v>1000</v>
      </c>
      <c r="G727" s="70">
        <f t="shared" si="149"/>
        <v>108.62339</v>
      </c>
      <c r="H727" s="70">
        <f t="shared" si="138"/>
        <v>10.862339</v>
      </c>
    </row>
    <row r="728" spans="1:8" x14ac:dyDescent="0.2">
      <c r="A728" s="54" t="s">
        <v>399</v>
      </c>
      <c r="B728" s="55" t="s">
        <v>762</v>
      </c>
      <c r="C728" s="55" t="s">
        <v>130</v>
      </c>
      <c r="D728" s="55" t="s">
        <v>232</v>
      </c>
      <c r="E728" s="55"/>
      <c r="F728" s="70">
        <f t="shared" si="149"/>
        <v>1000</v>
      </c>
      <c r="G728" s="70">
        <f t="shared" si="149"/>
        <v>108.62339</v>
      </c>
      <c r="H728" s="70">
        <f t="shared" si="138"/>
        <v>10.862339</v>
      </c>
    </row>
    <row r="729" spans="1:8" x14ac:dyDescent="0.2">
      <c r="A729" s="60" t="s">
        <v>122</v>
      </c>
      <c r="B729" s="61" t="s">
        <v>762</v>
      </c>
      <c r="C729" s="61" t="s">
        <v>130</v>
      </c>
      <c r="D729" s="61" t="s">
        <v>232</v>
      </c>
      <c r="E729" s="61" t="s">
        <v>123</v>
      </c>
      <c r="F729" s="71">
        <f t="shared" si="149"/>
        <v>1000</v>
      </c>
      <c r="G729" s="71">
        <f t="shared" si="149"/>
        <v>108.62339</v>
      </c>
      <c r="H729" s="71">
        <f t="shared" si="138"/>
        <v>10.862339</v>
      </c>
    </row>
    <row r="730" spans="1:8" ht="24" x14ac:dyDescent="0.2">
      <c r="A730" s="60" t="s">
        <v>124</v>
      </c>
      <c r="B730" s="61" t="s">
        <v>762</v>
      </c>
      <c r="C730" s="61" t="s">
        <v>130</v>
      </c>
      <c r="D730" s="61" t="s">
        <v>232</v>
      </c>
      <c r="E730" s="61" t="s">
        <v>125</v>
      </c>
      <c r="F730" s="71">
        <v>1000</v>
      </c>
      <c r="G730" s="71">
        <v>108.62339</v>
      </c>
      <c r="H730" s="71">
        <f t="shared" si="138"/>
        <v>10.862339</v>
      </c>
    </row>
    <row r="731" spans="1:8" ht="24" x14ac:dyDescent="0.2">
      <c r="A731" s="54" t="s">
        <v>838</v>
      </c>
      <c r="B731" s="55" t="s">
        <v>839</v>
      </c>
      <c r="C731" s="55"/>
      <c r="D731" s="55"/>
      <c r="E731" s="55"/>
      <c r="F731" s="70">
        <f t="shared" ref="F731:G734" si="150">F732</f>
        <v>6000</v>
      </c>
      <c r="G731" s="70">
        <f t="shared" si="150"/>
        <v>0</v>
      </c>
      <c r="H731" s="70">
        <f t="shared" si="138"/>
        <v>0</v>
      </c>
    </row>
    <row r="732" spans="1:8" x14ac:dyDescent="0.2">
      <c r="A732" s="82" t="s">
        <v>102</v>
      </c>
      <c r="B732" s="55" t="s">
        <v>839</v>
      </c>
      <c r="C732" s="55" t="s">
        <v>103</v>
      </c>
      <c r="D732" s="55"/>
      <c r="E732" s="55"/>
      <c r="F732" s="70">
        <f t="shared" si="150"/>
        <v>6000</v>
      </c>
      <c r="G732" s="70">
        <f t="shared" si="150"/>
        <v>0</v>
      </c>
      <c r="H732" s="70">
        <f t="shared" ref="H732:H785" si="151">G732/F732*100</f>
        <v>0</v>
      </c>
    </row>
    <row r="733" spans="1:8" x14ac:dyDescent="0.2">
      <c r="A733" s="82" t="s">
        <v>136</v>
      </c>
      <c r="B733" s="55" t="s">
        <v>839</v>
      </c>
      <c r="C733" s="55" t="s">
        <v>103</v>
      </c>
      <c r="D733" s="55" t="s">
        <v>137</v>
      </c>
      <c r="E733" s="65"/>
      <c r="F733" s="70">
        <f t="shared" si="150"/>
        <v>6000</v>
      </c>
      <c r="G733" s="70">
        <f t="shared" si="150"/>
        <v>0</v>
      </c>
      <c r="H733" s="70">
        <f t="shared" si="151"/>
        <v>0</v>
      </c>
    </row>
    <row r="734" spans="1:8" x14ac:dyDescent="0.2">
      <c r="A734" s="60" t="s">
        <v>122</v>
      </c>
      <c r="B734" s="61" t="s">
        <v>839</v>
      </c>
      <c r="C734" s="61" t="s">
        <v>103</v>
      </c>
      <c r="D734" s="61" t="s">
        <v>137</v>
      </c>
      <c r="E734" s="61" t="s">
        <v>123</v>
      </c>
      <c r="F734" s="71">
        <f t="shared" si="150"/>
        <v>6000</v>
      </c>
      <c r="G734" s="71">
        <f t="shared" si="150"/>
        <v>0</v>
      </c>
      <c r="H734" s="71">
        <f t="shared" si="151"/>
        <v>0</v>
      </c>
    </row>
    <row r="735" spans="1:8" ht="24" x14ac:dyDescent="0.2">
      <c r="A735" s="60" t="s">
        <v>124</v>
      </c>
      <c r="B735" s="61" t="s">
        <v>839</v>
      </c>
      <c r="C735" s="61" t="s">
        <v>103</v>
      </c>
      <c r="D735" s="61" t="s">
        <v>137</v>
      </c>
      <c r="E735" s="61" t="s">
        <v>125</v>
      </c>
      <c r="F735" s="71">
        <v>6000</v>
      </c>
      <c r="G735" s="71">
        <v>0</v>
      </c>
      <c r="H735" s="71">
        <f t="shared" si="151"/>
        <v>0</v>
      </c>
    </row>
    <row r="736" spans="1:8" ht="72" x14ac:dyDescent="0.2">
      <c r="A736" s="96" t="s">
        <v>858</v>
      </c>
      <c r="B736" s="95" t="s">
        <v>855</v>
      </c>
      <c r="C736" s="95"/>
      <c r="D736" s="95"/>
      <c r="E736" s="95"/>
      <c r="F736" s="137">
        <f t="shared" ref="F736:G737" si="152">F737</f>
        <v>37082.525249999999</v>
      </c>
      <c r="G736" s="137">
        <f t="shared" si="152"/>
        <v>16802</v>
      </c>
      <c r="H736" s="137">
        <f t="shared" si="151"/>
        <v>45.309751390245466</v>
      </c>
    </row>
    <row r="737" spans="1:8" x14ac:dyDescent="0.2">
      <c r="A737" s="54" t="s">
        <v>193</v>
      </c>
      <c r="B737" s="95" t="s">
        <v>855</v>
      </c>
      <c r="C737" s="95" t="s">
        <v>107</v>
      </c>
      <c r="D737" s="95"/>
      <c r="E737" s="95"/>
      <c r="F737" s="137">
        <f t="shared" si="152"/>
        <v>37082.525249999999</v>
      </c>
      <c r="G737" s="137">
        <f t="shared" si="152"/>
        <v>16802</v>
      </c>
      <c r="H737" s="137">
        <f t="shared" si="151"/>
        <v>45.309751390245466</v>
      </c>
    </row>
    <row r="738" spans="1:8" x14ac:dyDescent="0.2">
      <c r="A738" s="54" t="s">
        <v>540</v>
      </c>
      <c r="B738" s="95" t="s">
        <v>855</v>
      </c>
      <c r="C738" s="95" t="s">
        <v>107</v>
      </c>
      <c r="D738" s="95" t="s">
        <v>195</v>
      </c>
      <c r="E738" s="95"/>
      <c r="F738" s="137">
        <f>F739+F741</f>
        <v>37082.525249999999</v>
      </c>
      <c r="G738" s="137">
        <f>G739+G741</f>
        <v>16802</v>
      </c>
      <c r="H738" s="137">
        <f t="shared" si="151"/>
        <v>45.309751390245466</v>
      </c>
    </row>
    <row r="739" spans="1:8" x14ac:dyDescent="0.2">
      <c r="A739" s="94" t="s">
        <v>122</v>
      </c>
      <c r="B739" s="53" t="s">
        <v>855</v>
      </c>
      <c r="C739" s="53" t="s">
        <v>107</v>
      </c>
      <c r="D739" s="53" t="s">
        <v>195</v>
      </c>
      <c r="E739" s="53" t="s">
        <v>123</v>
      </c>
      <c r="F739" s="133">
        <f>F740</f>
        <v>31879.757580000001</v>
      </c>
      <c r="G739" s="133">
        <f>G740</f>
        <v>16802</v>
      </c>
      <c r="H739" s="133">
        <f t="shared" si="151"/>
        <v>52.704290356777548</v>
      </c>
    </row>
    <row r="740" spans="1:8" ht="24" x14ac:dyDescent="0.2">
      <c r="A740" s="94" t="s">
        <v>124</v>
      </c>
      <c r="B740" s="53" t="s">
        <v>855</v>
      </c>
      <c r="C740" s="53" t="s">
        <v>107</v>
      </c>
      <c r="D740" s="53" t="s">
        <v>195</v>
      </c>
      <c r="E740" s="53" t="s">
        <v>125</v>
      </c>
      <c r="F740" s="133">
        <v>31879.757580000001</v>
      </c>
      <c r="G740" s="133">
        <v>16802</v>
      </c>
      <c r="H740" s="133">
        <f t="shared" si="151"/>
        <v>52.704290356777548</v>
      </c>
    </row>
    <row r="741" spans="1:8" x14ac:dyDescent="0.2">
      <c r="A741" s="94" t="s">
        <v>226</v>
      </c>
      <c r="B741" s="53" t="s">
        <v>855</v>
      </c>
      <c r="C741" s="53" t="s">
        <v>107</v>
      </c>
      <c r="D741" s="53" t="s">
        <v>195</v>
      </c>
      <c r="E741" s="53" t="s">
        <v>227</v>
      </c>
      <c r="F741" s="133">
        <f>F742</f>
        <v>5202.7676700000002</v>
      </c>
      <c r="G741" s="133">
        <f>G742</f>
        <v>0</v>
      </c>
      <c r="H741" s="133">
        <f t="shared" si="151"/>
        <v>0</v>
      </c>
    </row>
    <row r="742" spans="1:8" x14ac:dyDescent="0.2">
      <c r="A742" s="94" t="s">
        <v>228</v>
      </c>
      <c r="B742" s="53" t="s">
        <v>855</v>
      </c>
      <c r="C742" s="53" t="s">
        <v>107</v>
      </c>
      <c r="D742" s="53" t="s">
        <v>195</v>
      </c>
      <c r="E742" s="53" t="s">
        <v>229</v>
      </c>
      <c r="F742" s="133">
        <v>5202.7676700000002</v>
      </c>
      <c r="G742" s="133">
        <v>0</v>
      </c>
      <c r="H742" s="133">
        <f t="shared" si="151"/>
        <v>0</v>
      </c>
    </row>
    <row r="743" spans="1:8" ht="27" x14ac:dyDescent="0.2">
      <c r="A743" s="101" t="s">
        <v>254</v>
      </c>
      <c r="B743" s="100" t="s">
        <v>255</v>
      </c>
      <c r="C743" s="100"/>
      <c r="D743" s="100"/>
      <c r="E743" s="126"/>
      <c r="F743" s="99">
        <f>F744+F750+F756+F763</f>
        <v>70955.7</v>
      </c>
      <c r="G743" s="99">
        <f>G744+G750+G756+G763</f>
        <v>69921.449760000003</v>
      </c>
      <c r="H743" s="99">
        <f t="shared" si="151"/>
        <v>98.542400060883068</v>
      </c>
    </row>
    <row r="744" spans="1:8" x14ac:dyDescent="0.2">
      <c r="A744" s="75" t="s">
        <v>554</v>
      </c>
      <c r="B744" s="55" t="s">
        <v>257</v>
      </c>
      <c r="C744" s="55"/>
      <c r="D744" s="55"/>
      <c r="E744" s="55"/>
      <c r="F744" s="56">
        <f t="shared" ref="F744:G748" si="153">F745</f>
        <v>4600</v>
      </c>
      <c r="G744" s="56">
        <f t="shared" si="153"/>
        <v>4584.09</v>
      </c>
      <c r="H744" s="56">
        <f t="shared" si="151"/>
        <v>99.654130434782616</v>
      </c>
    </row>
    <row r="745" spans="1:8" ht="24" x14ac:dyDescent="0.2">
      <c r="A745" s="64" t="s">
        <v>258</v>
      </c>
      <c r="B745" s="95" t="s">
        <v>259</v>
      </c>
      <c r="C745" s="65"/>
      <c r="D745" s="65"/>
      <c r="E745" s="65"/>
      <c r="F745" s="66">
        <f t="shared" si="153"/>
        <v>4600</v>
      </c>
      <c r="G745" s="66">
        <f t="shared" si="153"/>
        <v>4584.09</v>
      </c>
      <c r="H745" s="66">
        <f t="shared" si="151"/>
        <v>99.654130434782616</v>
      </c>
    </row>
    <row r="746" spans="1:8" x14ac:dyDescent="0.2">
      <c r="A746" s="64" t="s">
        <v>251</v>
      </c>
      <c r="B746" s="95" t="s">
        <v>259</v>
      </c>
      <c r="C746" s="55" t="s">
        <v>252</v>
      </c>
      <c r="D746" s="55"/>
      <c r="E746" s="65"/>
      <c r="F746" s="66">
        <f t="shared" si="153"/>
        <v>4600</v>
      </c>
      <c r="G746" s="66">
        <f t="shared" si="153"/>
        <v>4584.09</v>
      </c>
      <c r="H746" s="66">
        <f t="shared" si="151"/>
        <v>99.654130434782616</v>
      </c>
    </row>
    <row r="747" spans="1:8" x14ac:dyDescent="0.2">
      <c r="A747" s="64" t="s">
        <v>253</v>
      </c>
      <c r="B747" s="95" t="s">
        <v>259</v>
      </c>
      <c r="C747" s="55" t="s">
        <v>252</v>
      </c>
      <c r="D747" s="55" t="s">
        <v>252</v>
      </c>
      <c r="E747" s="65"/>
      <c r="F747" s="66">
        <f t="shared" si="153"/>
        <v>4600</v>
      </c>
      <c r="G747" s="66">
        <f t="shared" si="153"/>
        <v>4584.09</v>
      </c>
      <c r="H747" s="66">
        <f t="shared" si="151"/>
        <v>99.654130434782616</v>
      </c>
    </row>
    <row r="748" spans="1:8" ht="24" x14ac:dyDescent="0.2">
      <c r="A748" s="60" t="s">
        <v>236</v>
      </c>
      <c r="B748" s="53" t="s">
        <v>259</v>
      </c>
      <c r="C748" s="61" t="s">
        <v>252</v>
      </c>
      <c r="D748" s="61" t="s">
        <v>252</v>
      </c>
      <c r="E748" s="61" t="s">
        <v>237</v>
      </c>
      <c r="F748" s="62">
        <f t="shared" si="153"/>
        <v>4600</v>
      </c>
      <c r="G748" s="62">
        <f t="shared" si="153"/>
        <v>4584.09</v>
      </c>
      <c r="H748" s="62">
        <f t="shared" si="151"/>
        <v>99.654130434782616</v>
      </c>
    </row>
    <row r="749" spans="1:8" x14ac:dyDescent="0.2">
      <c r="A749" s="60" t="s">
        <v>260</v>
      </c>
      <c r="B749" s="53" t="s">
        <v>259</v>
      </c>
      <c r="C749" s="61" t="s">
        <v>252</v>
      </c>
      <c r="D749" s="61" t="s">
        <v>252</v>
      </c>
      <c r="E749" s="61" t="s">
        <v>261</v>
      </c>
      <c r="F749" s="62">
        <v>4600</v>
      </c>
      <c r="G749" s="62">
        <v>4584.09</v>
      </c>
      <c r="H749" s="62">
        <f t="shared" si="151"/>
        <v>99.654130434782616</v>
      </c>
    </row>
    <row r="750" spans="1:8" ht="24" x14ac:dyDescent="0.2">
      <c r="A750" s="54" t="s">
        <v>264</v>
      </c>
      <c r="B750" s="55" t="s">
        <v>265</v>
      </c>
      <c r="C750" s="55"/>
      <c r="D750" s="55"/>
      <c r="E750" s="59"/>
      <c r="F750" s="56">
        <f t="shared" ref="F750:G754" si="154">F751</f>
        <v>5600</v>
      </c>
      <c r="G750" s="56">
        <f t="shared" si="154"/>
        <v>5600</v>
      </c>
      <c r="H750" s="56">
        <f t="shared" si="151"/>
        <v>100</v>
      </c>
    </row>
    <row r="751" spans="1:8" ht="24" x14ac:dyDescent="0.2">
      <c r="A751" s="64" t="s">
        <v>266</v>
      </c>
      <c r="B751" s="95" t="s">
        <v>267</v>
      </c>
      <c r="C751" s="65"/>
      <c r="D751" s="65"/>
      <c r="E751" s="65"/>
      <c r="F751" s="66">
        <f t="shared" si="154"/>
        <v>5600</v>
      </c>
      <c r="G751" s="66">
        <f t="shared" si="154"/>
        <v>5600</v>
      </c>
      <c r="H751" s="66">
        <f t="shared" si="151"/>
        <v>100</v>
      </c>
    </row>
    <row r="752" spans="1:8" x14ac:dyDescent="0.2">
      <c r="A752" s="54" t="s">
        <v>262</v>
      </c>
      <c r="B752" s="95" t="s">
        <v>267</v>
      </c>
      <c r="C752" s="55" t="s">
        <v>132</v>
      </c>
      <c r="D752" s="55"/>
      <c r="E752" s="55"/>
      <c r="F752" s="56">
        <f t="shared" si="154"/>
        <v>5600</v>
      </c>
      <c r="G752" s="56">
        <f t="shared" si="154"/>
        <v>5600</v>
      </c>
      <c r="H752" s="56">
        <f t="shared" si="151"/>
        <v>100</v>
      </c>
    </row>
    <row r="753" spans="1:8" x14ac:dyDescent="0.2">
      <c r="A753" s="54" t="s">
        <v>263</v>
      </c>
      <c r="B753" s="95" t="s">
        <v>267</v>
      </c>
      <c r="C753" s="55" t="s">
        <v>132</v>
      </c>
      <c r="D753" s="55" t="s">
        <v>103</v>
      </c>
      <c r="E753" s="55"/>
      <c r="F753" s="56">
        <f t="shared" si="154"/>
        <v>5600</v>
      </c>
      <c r="G753" s="56">
        <f t="shared" si="154"/>
        <v>5600</v>
      </c>
      <c r="H753" s="56">
        <f t="shared" si="151"/>
        <v>100</v>
      </c>
    </row>
    <row r="754" spans="1:8" ht="24" x14ac:dyDescent="0.2">
      <c r="A754" s="60" t="s">
        <v>236</v>
      </c>
      <c r="B754" s="53" t="s">
        <v>267</v>
      </c>
      <c r="C754" s="61" t="s">
        <v>132</v>
      </c>
      <c r="D754" s="61" t="s">
        <v>103</v>
      </c>
      <c r="E754" s="61" t="s">
        <v>237</v>
      </c>
      <c r="F754" s="62">
        <f t="shared" si="154"/>
        <v>5600</v>
      </c>
      <c r="G754" s="62">
        <f t="shared" si="154"/>
        <v>5600</v>
      </c>
      <c r="H754" s="62">
        <f t="shared" si="151"/>
        <v>100</v>
      </c>
    </row>
    <row r="755" spans="1:8" x14ac:dyDescent="0.2">
      <c r="A755" s="60" t="s">
        <v>260</v>
      </c>
      <c r="B755" s="53" t="s">
        <v>267</v>
      </c>
      <c r="C755" s="61" t="s">
        <v>132</v>
      </c>
      <c r="D755" s="61" t="s">
        <v>103</v>
      </c>
      <c r="E755" s="61" t="s">
        <v>261</v>
      </c>
      <c r="F755" s="62">
        <v>5600</v>
      </c>
      <c r="G755" s="62">
        <v>5600</v>
      </c>
      <c r="H755" s="62">
        <f t="shared" si="151"/>
        <v>100</v>
      </c>
    </row>
    <row r="756" spans="1:8" ht="24" x14ac:dyDescent="0.2">
      <c r="A756" s="75" t="s">
        <v>268</v>
      </c>
      <c r="B756" s="55" t="s">
        <v>269</v>
      </c>
      <c r="C756" s="55"/>
      <c r="D756" s="55"/>
      <c r="E756" s="55"/>
      <c r="F756" s="70">
        <f t="shared" ref="F756:G761" si="155">F757</f>
        <v>49535.9</v>
      </c>
      <c r="G756" s="70">
        <f t="shared" si="155"/>
        <v>48578.331870000009</v>
      </c>
      <c r="H756" s="70">
        <f t="shared" si="151"/>
        <v>98.066920899791882</v>
      </c>
    </row>
    <row r="757" spans="1:8" ht="24" x14ac:dyDescent="0.2">
      <c r="A757" s="75" t="s">
        <v>270</v>
      </c>
      <c r="B757" s="55" t="s">
        <v>271</v>
      </c>
      <c r="C757" s="55"/>
      <c r="D757" s="55"/>
      <c r="E757" s="55"/>
      <c r="F757" s="70">
        <f t="shared" si="155"/>
        <v>49535.9</v>
      </c>
      <c r="G757" s="70">
        <f t="shared" si="155"/>
        <v>48578.331870000009</v>
      </c>
      <c r="H757" s="70">
        <f t="shared" si="151"/>
        <v>98.066920899791882</v>
      </c>
    </row>
    <row r="758" spans="1:8" x14ac:dyDescent="0.2">
      <c r="A758" s="54" t="s">
        <v>262</v>
      </c>
      <c r="B758" s="55" t="s">
        <v>271</v>
      </c>
      <c r="C758" s="55" t="s">
        <v>132</v>
      </c>
      <c r="D758" s="55"/>
      <c r="E758" s="55"/>
      <c r="F758" s="70">
        <f t="shared" si="155"/>
        <v>49535.9</v>
      </c>
      <c r="G758" s="70">
        <f t="shared" si="155"/>
        <v>48578.331870000009</v>
      </c>
      <c r="H758" s="70">
        <f t="shared" si="151"/>
        <v>98.066920899791882</v>
      </c>
    </row>
    <row r="759" spans="1:8" x14ac:dyDescent="0.2">
      <c r="A759" s="54" t="s">
        <v>263</v>
      </c>
      <c r="B759" s="55" t="s">
        <v>271</v>
      </c>
      <c r="C759" s="55" t="s">
        <v>132</v>
      </c>
      <c r="D759" s="55" t="s">
        <v>103</v>
      </c>
      <c r="E759" s="55"/>
      <c r="F759" s="70">
        <f t="shared" si="155"/>
        <v>49535.9</v>
      </c>
      <c r="G759" s="70">
        <f t="shared" si="155"/>
        <v>48578.331870000009</v>
      </c>
      <c r="H759" s="70">
        <f t="shared" si="151"/>
        <v>98.066920899791882</v>
      </c>
    </row>
    <row r="760" spans="1:8" ht="24" x14ac:dyDescent="0.2">
      <c r="A760" s="85" t="s">
        <v>272</v>
      </c>
      <c r="B760" s="74" t="s">
        <v>271</v>
      </c>
      <c r="C760" s="74" t="s">
        <v>132</v>
      </c>
      <c r="D760" s="74" t="s">
        <v>103</v>
      </c>
      <c r="E760" s="74"/>
      <c r="F760" s="93">
        <f t="shared" si="155"/>
        <v>49535.9</v>
      </c>
      <c r="G760" s="93">
        <f t="shared" si="155"/>
        <v>48578.331870000009</v>
      </c>
      <c r="H760" s="93">
        <f t="shared" si="151"/>
        <v>98.066920899791882</v>
      </c>
    </row>
    <row r="761" spans="1:8" ht="24" x14ac:dyDescent="0.2">
      <c r="A761" s="60" t="s">
        <v>236</v>
      </c>
      <c r="B761" s="61" t="s">
        <v>271</v>
      </c>
      <c r="C761" s="61" t="s">
        <v>132</v>
      </c>
      <c r="D761" s="61" t="s">
        <v>103</v>
      </c>
      <c r="E761" s="61" t="s">
        <v>237</v>
      </c>
      <c r="F761" s="71">
        <f t="shared" si="155"/>
        <v>49535.9</v>
      </c>
      <c r="G761" s="71">
        <f t="shared" si="155"/>
        <v>48578.331870000009</v>
      </c>
      <c r="H761" s="71">
        <f t="shared" si="151"/>
        <v>98.066920899791882</v>
      </c>
    </row>
    <row r="762" spans="1:8" x14ac:dyDescent="0.2">
      <c r="A762" s="60" t="s">
        <v>260</v>
      </c>
      <c r="B762" s="61" t="s">
        <v>271</v>
      </c>
      <c r="C762" s="61" t="s">
        <v>132</v>
      </c>
      <c r="D762" s="61" t="s">
        <v>103</v>
      </c>
      <c r="E762" s="61" t="s">
        <v>261</v>
      </c>
      <c r="F762" s="62">
        <v>49535.9</v>
      </c>
      <c r="G762" s="62">
        <v>48578.331870000009</v>
      </c>
      <c r="H762" s="62">
        <f t="shared" si="151"/>
        <v>98.066920899791882</v>
      </c>
    </row>
    <row r="763" spans="1:8" ht="24" x14ac:dyDescent="0.2">
      <c r="A763" s="54" t="s">
        <v>274</v>
      </c>
      <c r="B763" s="55" t="s">
        <v>275</v>
      </c>
      <c r="C763" s="55"/>
      <c r="D763" s="55"/>
      <c r="E763" s="55"/>
      <c r="F763" s="56">
        <f>F764+F770</f>
        <v>11219.8</v>
      </c>
      <c r="G763" s="56">
        <f>G764+G770</f>
        <v>11159.027889999999</v>
      </c>
      <c r="H763" s="56">
        <f t="shared" si="151"/>
        <v>99.458349435818818</v>
      </c>
    </row>
    <row r="764" spans="1:8" ht="36" x14ac:dyDescent="0.2">
      <c r="A764" s="54" t="s">
        <v>105</v>
      </c>
      <c r="B764" s="55" t="s">
        <v>276</v>
      </c>
      <c r="C764" s="55"/>
      <c r="D764" s="55"/>
      <c r="E764" s="55"/>
      <c r="F764" s="56">
        <f t="shared" ref="F764:G768" si="156">F765</f>
        <v>10616.8</v>
      </c>
      <c r="G764" s="56">
        <f t="shared" si="156"/>
        <v>10559.529469999999</v>
      </c>
      <c r="H764" s="56">
        <f t="shared" si="151"/>
        <v>99.460566931655492</v>
      </c>
    </row>
    <row r="765" spans="1:8" x14ac:dyDescent="0.2">
      <c r="A765" s="54" t="s">
        <v>262</v>
      </c>
      <c r="B765" s="55" t="s">
        <v>276</v>
      </c>
      <c r="C765" s="55" t="s">
        <v>132</v>
      </c>
      <c r="D765" s="55"/>
      <c r="E765" s="55"/>
      <c r="F765" s="56">
        <f t="shared" si="156"/>
        <v>10616.8</v>
      </c>
      <c r="G765" s="56">
        <f t="shared" si="156"/>
        <v>10559.529469999999</v>
      </c>
      <c r="H765" s="56">
        <f t="shared" si="151"/>
        <v>99.460566931655492</v>
      </c>
    </row>
    <row r="766" spans="1:8" x14ac:dyDescent="0.2">
      <c r="A766" s="96" t="s">
        <v>555</v>
      </c>
      <c r="B766" s="95" t="s">
        <v>276</v>
      </c>
      <c r="C766" s="95" t="s">
        <v>132</v>
      </c>
      <c r="D766" s="95" t="s">
        <v>130</v>
      </c>
      <c r="E766" s="55"/>
      <c r="F766" s="56">
        <f t="shared" si="156"/>
        <v>10616.8</v>
      </c>
      <c r="G766" s="56">
        <f t="shared" si="156"/>
        <v>10559.529469999999</v>
      </c>
      <c r="H766" s="56">
        <f t="shared" si="151"/>
        <v>99.460566931655492</v>
      </c>
    </row>
    <row r="767" spans="1:8" x14ac:dyDescent="0.2">
      <c r="A767" s="138" t="s">
        <v>111</v>
      </c>
      <c r="B767" s="104" t="s">
        <v>276</v>
      </c>
      <c r="C767" s="104" t="s">
        <v>132</v>
      </c>
      <c r="D767" s="104" t="s">
        <v>130</v>
      </c>
      <c r="E767" s="65"/>
      <c r="F767" s="66">
        <f t="shared" si="156"/>
        <v>10616.8</v>
      </c>
      <c r="G767" s="66">
        <f t="shared" si="156"/>
        <v>10559.529469999999</v>
      </c>
      <c r="H767" s="66">
        <f t="shared" si="151"/>
        <v>99.460566931655492</v>
      </c>
    </row>
    <row r="768" spans="1:8" ht="36" x14ac:dyDescent="0.2">
      <c r="A768" s="94" t="s">
        <v>112</v>
      </c>
      <c r="B768" s="53" t="s">
        <v>276</v>
      </c>
      <c r="C768" s="53" t="s">
        <v>132</v>
      </c>
      <c r="D768" s="53" t="s">
        <v>130</v>
      </c>
      <c r="E768" s="61" t="s">
        <v>113</v>
      </c>
      <c r="F768" s="62">
        <f t="shared" si="156"/>
        <v>10616.8</v>
      </c>
      <c r="G768" s="62">
        <f t="shared" si="156"/>
        <v>10559.529469999999</v>
      </c>
      <c r="H768" s="62">
        <f t="shared" si="151"/>
        <v>99.460566931655492</v>
      </c>
    </row>
    <row r="769" spans="1:8" x14ac:dyDescent="0.2">
      <c r="A769" s="94" t="s">
        <v>114</v>
      </c>
      <c r="B769" s="53" t="s">
        <v>276</v>
      </c>
      <c r="C769" s="53" t="s">
        <v>132</v>
      </c>
      <c r="D769" s="53" t="s">
        <v>130</v>
      </c>
      <c r="E769" s="61" t="s">
        <v>115</v>
      </c>
      <c r="F769" s="62">
        <v>10616.8</v>
      </c>
      <c r="G769" s="62">
        <v>10559.529469999999</v>
      </c>
      <c r="H769" s="62">
        <f t="shared" si="151"/>
        <v>99.460566931655492</v>
      </c>
    </row>
    <row r="770" spans="1:8" x14ac:dyDescent="0.2">
      <c r="A770" s="96" t="s">
        <v>120</v>
      </c>
      <c r="B770" s="95" t="s">
        <v>277</v>
      </c>
      <c r="C770" s="95"/>
      <c r="D770" s="95"/>
      <c r="E770" s="55"/>
      <c r="F770" s="56">
        <f t="shared" ref="F770:G771" si="157">F771</f>
        <v>603</v>
      </c>
      <c r="G770" s="56">
        <f t="shared" si="157"/>
        <v>599.4984199999999</v>
      </c>
      <c r="H770" s="56">
        <f t="shared" si="151"/>
        <v>99.419306799336638</v>
      </c>
    </row>
    <row r="771" spans="1:8" x14ac:dyDescent="0.2">
      <c r="A771" s="96" t="s">
        <v>262</v>
      </c>
      <c r="B771" s="95" t="s">
        <v>277</v>
      </c>
      <c r="C771" s="95" t="s">
        <v>132</v>
      </c>
      <c r="D771" s="95"/>
      <c r="E771" s="55"/>
      <c r="F771" s="56">
        <f t="shared" si="157"/>
        <v>603</v>
      </c>
      <c r="G771" s="56">
        <f t="shared" si="157"/>
        <v>599.4984199999999</v>
      </c>
      <c r="H771" s="56">
        <f t="shared" si="151"/>
        <v>99.419306799336638</v>
      </c>
    </row>
    <row r="772" spans="1:8" x14ac:dyDescent="0.2">
      <c r="A772" s="96" t="s">
        <v>555</v>
      </c>
      <c r="B772" s="95" t="s">
        <v>277</v>
      </c>
      <c r="C772" s="95" t="s">
        <v>132</v>
      </c>
      <c r="D772" s="95" t="s">
        <v>130</v>
      </c>
      <c r="E772" s="55"/>
      <c r="F772" s="56">
        <f>F773+F775</f>
        <v>603</v>
      </c>
      <c r="G772" s="56">
        <f>G773+G775</f>
        <v>599.4984199999999</v>
      </c>
      <c r="H772" s="56">
        <f t="shared" si="151"/>
        <v>99.419306799336638</v>
      </c>
    </row>
    <row r="773" spans="1:8" x14ac:dyDescent="0.2">
      <c r="A773" s="60" t="s">
        <v>122</v>
      </c>
      <c r="B773" s="61" t="s">
        <v>277</v>
      </c>
      <c r="C773" s="61" t="s">
        <v>132</v>
      </c>
      <c r="D773" s="61" t="s">
        <v>130</v>
      </c>
      <c r="E773" s="61" t="s">
        <v>123</v>
      </c>
      <c r="F773" s="62">
        <f>F774</f>
        <v>602</v>
      </c>
      <c r="G773" s="62">
        <f>G774</f>
        <v>598.4984199999999</v>
      </c>
      <c r="H773" s="62">
        <f t="shared" si="151"/>
        <v>99.418342192691014</v>
      </c>
    </row>
    <row r="774" spans="1:8" ht="24" x14ac:dyDescent="0.2">
      <c r="A774" s="60" t="s">
        <v>124</v>
      </c>
      <c r="B774" s="61" t="s">
        <v>277</v>
      </c>
      <c r="C774" s="61" t="s">
        <v>132</v>
      </c>
      <c r="D774" s="61" t="s">
        <v>130</v>
      </c>
      <c r="E774" s="61" t="s">
        <v>125</v>
      </c>
      <c r="F774" s="62">
        <v>602</v>
      </c>
      <c r="G774" s="62">
        <v>598.4984199999999</v>
      </c>
      <c r="H774" s="62">
        <f t="shared" si="151"/>
        <v>99.418342192691014</v>
      </c>
    </row>
    <row r="775" spans="1:8" x14ac:dyDescent="0.2">
      <c r="A775" s="60" t="s">
        <v>126</v>
      </c>
      <c r="B775" s="61" t="s">
        <v>277</v>
      </c>
      <c r="C775" s="61" t="s">
        <v>132</v>
      </c>
      <c r="D775" s="61" t="s">
        <v>130</v>
      </c>
      <c r="E775" s="61" t="s">
        <v>127</v>
      </c>
      <c r="F775" s="118">
        <f>F776</f>
        <v>1</v>
      </c>
      <c r="G775" s="118">
        <f>G776</f>
        <v>1</v>
      </c>
      <c r="H775" s="118">
        <f t="shared" si="151"/>
        <v>100</v>
      </c>
    </row>
    <row r="776" spans="1:8" x14ac:dyDescent="0.2">
      <c r="A776" s="60" t="s">
        <v>128</v>
      </c>
      <c r="B776" s="61" t="s">
        <v>277</v>
      </c>
      <c r="C776" s="61" t="s">
        <v>132</v>
      </c>
      <c r="D776" s="61" t="s">
        <v>130</v>
      </c>
      <c r="E776" s="61" t="s">
        <v>129</v>
      </c>
      <c r="F776" s="62">
        <v>1</v>
      </c>
      <c r="G776" s="62">
        <v>1</v>
      </c>
      <c r="H776" s="62">
        <f t="shared" si="151"/>
        <v>100</v>
      </c>
    </row>
    <row r="777" spans="1:8" ht="27" x14ac:dyDescent="0.2">
      <c r="A777" s="106" t="s">
        <v>671</v>
      </c>
      <c r="B777" s="100" t="s">
        <v>165</v>
      </c>
      <c r="C777" s="100"/>
      <c r="D777" s="100"/>
      <c r="E777" s="100"/>
      <c r="F777" s="99">
        <f>F778+F784+F795</f>
        <v>1200</v>
      </c>
      <c r="G777" s="99">
        <f>G778+G784+G795</f>
        <v>1199.96</v>
      </c>
      <c r="H777" s="99">
        <f t="shared" si="151"/>
        <v>99.99666666666667</v>
      </c>
    </row>
    <row r="778" spans="1:8" ht="24" x14ac:dyDescent="0.2">
      <c r="A778" s="138" t="s">
        <v>166</v>
      </c>
      <c r="B778" s="65" t="s">
        <v>167</v>
      </c>
      <c r="C778" s="65"/>
      <c r="D778" s="65"/>
      <c r="E778" s="65"/>
      <c r="F778" s="66">
        <f t="shared" ref="F778:G799" si="158">F779</f>
        <v>400</v>
      </c>
      <c r="G778" s="72">
        <f t="shared" si="158"/>
        <v>400</v>
      </c>
      <c r="H778" s="72">
        <f t="shared" si="151"/>
        <v>100</v>
      </c>
    </row>
    <row r="779" spans="1:8" ht="24" x14ac:dyDescent="0.2">
      <c r="A779" s="82" t="s">
        <v>168</v>
      </c>
      <c r="B779" s="55" t="s">
        <v>169</v>
      </c>
      <c r="C779" s="55"/>
      <c r="D779" s="55"/>
      <c r="E779" s="55"/>
      <c r="F779" s="56">
        <f t="shared" si="158"/>
        <v>400</v>
      </c>
      <c r="G779" s="70">
        <f t="shared" si="158"/>
        <v>400</v>
      </c>
      <c r="H779" s="70">
        <f t="shared" si="151"/>
        <v>100</v>
      </c>
    </row>
    <row r="780" spans="1:8" x14ac:dyDescent="0.2">
      <c r="A780" s="82" t="s">
        <v>102</v>
      </c>
      <c r="B780" s="55" t="s">
        <v>169</v>
      </c>
      <c r="C780" s="55" t="s">
        <v>103</v>
      </c>
      <c r="D780" s="55"/>
      <c r="E780" s="55"/>
      <c r="F780" s="56">
        <f t="shared" si="158"/>
        <v>400</v>
      </c>
      <c r="G780" s="70">
        <f t="shared" si="158"/>
        <v>400</v>
      </c>
      <c r="H780" s="70">
        <f t="shared" si="151"/>
        <v>100</v>
      </c>
    </row>
    <row r="781" spans="1:8" x14ac:dyDescent="0.2">
      <c r="A781" s="82" t="s">
        <v>136</v>
      </c>
      <c r="B781" s="55" t="s">
        <v>169</v>
      </c>
      <c r="C781" s="55" t="s">
        <v>103</v>
      </c>
      <c r="D781" s="55" t="s">
        <v>137</v>
      </c>
      <c r="E781" s="65"/>
      <c r="F781" s="56">
        <f t="shared" si="158"/>
        <v>400</v>
      </c>
      <c r="G781" s="70">
        <f t="shared" si="158"/>
        <v>400</v>
      </c>
      <c r="H781" s="70">
        <f t="shared" si="151"/>
        <v>100</v>
      </c>
    </row>
    <row r="782" spans="1:8" x14ac:dyDescent="0.2">
      <c r="A782" s="60" t="s">
        <v>122</v>
      </c>
      <c r="B782" s="61" t="s">
        <v>169</v>
      </c>
      <c r="C782" s="61" t="s">
        <v>103</v>
      </c>
      <c r="D782" s="61" t="s">
        <v>137</v>
      </c>
      <c r="E782" s="61" t="s">
        <v>123</v>
      </c>
      <c r="F782" s="62">
        <f t="shared" si="158"/>
        <v>400</v>
      </c>
      <c r="G782" s="71">
        <f t="shared" si="158"/>
        <v>400</v>
      </c>
      <c r="H782" s="71">
        <f t="shared" si="151"/>
        <v>100</v>
      </c>
    </row>
    <row r="783" spans="1:8" ht="24" x14ac:dyDescent="0.2">
      <c r="A783" s="60" t="s">
        <v>124</v>
      </c>
      <c r="B783" s="61" t="s">
        <v>169</v>
      </c>
      <c r="C783" s="61" t="s">
        <v>103</v>
      </c>
      <c r="D783" s="61" t="s">
        <v>137</v>
      </c>
      <c r="E783" s="61" t="s">
        <v>125</v>
      </c>
      <c r="F783" s="62">
        <v>400</v>
      </c>
      <c r="G783" s="62">
        <v>400</v>
      </c>
      <c r="H783" s="62">
        <f t="shared" si="151"/>
        <v>100</v>
      </c>
    </row>
    <row r="784" spans="1:8" ht="24" x14ac:dyDescent="0.2">
      <c r="A784" s="138" t="s">
        <v>611</v>
      </c>
      <c r="B784" s="65" t="s">
        <v>171</v>
      </c>
      <c r="C784" s="65"/>
      <c r="D784" s="65"/>
      <c r="E784" s="65"/>
      <c r="F784" s="66">
        <f>F785+F790</f>
        <v>650</v>
      </c>
      <c r="G784" s="66">
        <f>G785+G790</f>
        <v>649.96</v>
      </c>
      <c r="H784" s="66">
        <f t="shared" si="151"/>
        <v>99.99384615384615</v>
      </c>
    </row>
    <row r="785" spans="1:8" ht="24" x14ac:dyDescent="0.2">
      <c r="A785" s="82" t="s">
        <v>172</v>
      </c>
      <c r="B785" s="55" t="s">
        <v>173</v>
      </c>
      <c r="C785" s="55"/>
      <c r="D785" s="55"/>
      <c r="E785" s="55"/>
      <c r="F785" s="56">
        <f t="shared" si="158"/>
        <v>250</v>
      </c>
      <c r="G785" s="70">
        <f t="shared" si="158"/>
        <v>249.96</v>
      </c>
      <c r="H785" s="70">
        <f t="shared" si="151"/>
        <v>99.984000000000009</v>
      </c>
    </row>
    <row r="786" spans="1:8" x14ac:dyDescent="0.2">
      <c r="A786" s="82" t="s">
        <v>102</v>
      </c>
      <c r="B786" s="55" t="s">
        <v>173</v>
      </c>
      <c r="C786" s="55" t="s">
        <v>103</v>
      </c>
      <c r="D786" s="55"/>
      <c r="E786" s="55"/>
      <c r="F786" s="56">
        <f t="shared" si="158"/>
        <v>250</v>
      </c>
      <c r="G786" s="70">
        <f t="shared" si="158"/>
        <v>249.96</v>
      </c>
      <c r="H786" s="70">
        <f t="shared" ref="H786:H849" si="159">G786/F786*100</f>
        <v>99.984000000000009</v>
      </c>
    </row>
    <row r="787" spans="1:8" x14ac:dyDescent="0.2">
      <c r="A787" s="82" t="s">
        <v>136</v>
      </c>
      <c r="B787" s="55" t="s">
        <v>173</v>
      </c>
      <c r="C787" s="55" t="s">
        <v>103</v>
      </c>
      <c r="D787" s="55" t="s">
        <v>137</v>
      </c>
      <c r="E787" s="65"/>
      <c r="F787" s="56">
        <f t="shared" si="158"/>
        <v>250</v>
      </c>
      <c r="G787" s="70">
        <f t="shared" si="158"/>
        <v>249.96</v>
      </c>
      <c r="H787" s="70">
        <f t="shared" si="159"/>
        <v>99.984000000000009</v>
      </c>
    </row>
    <row r="788" spans="1:8" x14ac:dyDescent="0.2">
      <c r="A788" s="60" t="s">
        <v>122</v>
      </c>
      <c r="B788" s="61" t="s">
        <v>173</v>
      </c>
      <c r="C788" s="61" t="s">
        <v>103</v>
      </c>
      <c r="D788" s="61" t="s">
        <v>137</v>
      </c>
      <c r="E788" s="61" t="s">
        <v>123</v>
      </c>
      <c r="F788" s="62">
        <f t="shared" si="158"/>
        <v>250</v>
      </c>
      <c r="G788" s="71">
        <f t="shared" si="158"/>
        <v>249.96</v>
      </c>
      <c r="H788" s="71">
        <f t="shared" si="159"/>
        <v>99.984000000000009</v>
      </c>
    </row>
    <row r="789" spans="1:8" ht="24" x14ac:dyDescent="0.2">
      <c r="A789" s="60" t="s">
        <v>124</v>
      </c>
      <c r="B789" s="61" t="s">
        <v>173</v>
      </c>
      <c r="C789" s="61" t="s">
        <v>103</v>
      </c>
      <c r="D789" s="61" t="s">
        <v>137</v>
      </c>
      <c r="E789" s="61" t="s">
        <v>125</v>
      </c>
      <c r="F789" s="62">
        <v>250</v>
      </c>
      <c r="G789" s="62">
        <v>249.96</v>
      </c>
      <c r="H789" s="62">
        <f t="shared" si="159"/>
        <v>99.984000000000009</v>
      </c>
    </row>
    <row r="790" spans="1:8" ht="24" x14ac:dyDescent="0.2">
      <c r="A790" s="82" t="s">
        <v>633</v>
      </c>
      <c r="B790" s="55" t="s">
        <v>634</v>
      </c>
      <c r="C790" s="55"/>
      <c r="D790" s="55"/>
      <c r="E790" s="55"/>
      <c r="F790" s="56">
        <f t="shared" si="158"/>
        <v>400</v>
      </c>
      <c r="G790" s="70">
        <f t="shared" si="158"/>
        <v>400</v>
      </c>
      <c r="H790" s="70">
        <f t="shared" si="159"/>
        <v>100</v>
      </c>
    </row>
    <row r="791" spans="1:8" x14ac:dyDescent="0.2">
      <c r="A791" s="82" t="s">
        <v>102</v>
      </c>
      <c r="B791" s="55" t="s">
        <v>634</v>
      </c>
      <c r="C791" s="55" t="s">
        <v>103</v>
      </c>
      <c r="D791" s="55"/>
      <c r="E791" s="55"/>
      <c r="F791" s="56">
        <f t="shared" si="158"/>
        <v>400</v>
      </c>
      <c r="G791" s="70">
        <f t="shared" si="158"/>
        <v>400</v>
      </c>
      <c r="H791" s="70">
        <f t="shared" si="159"/>
        <v>100</v>
      </c>
    </row>
    <row r="792" spans="1:8" x14ac:dyDescent="0.2">
      <c r="A792" s="82" t="s">
        <v>136</v>
      </c>
      <c r="B792" s="55" t="s">
        <v>634</v>
      </c>
      <c r="C792" s="55" t="s">
        <v>103</v>
      </c>
      <c r="D792" s="55" t="s">
        <v>137</v>
      </c>
      <c r="E792" s="65"/>
      <c r="F792" s="56">
        <f t="shared" si="158"/>
        <v>400</v>
      </c>
      <c r="G792" s="70">
        <f t="shared" si="158"/>
        <v>400</v>
      </c>
      <c r="H792" s="70">
        <f t="shared" si="159"/>
        <v>100</v>
      </c>
    </row>
    <row r="793" spans="1:8" x14ac:dyDescent="0.2">
      <c r="A793" s="60" t="s">
        <v>122</v>
      </c>
      <c r="B793" s="61" t="s">
        <v>634</v>
      </c>
      <c r="C793" s="61" t="s">
        <v>103</v>
      </c>
      <c r="D793" s="61" t="s">
        <v>137</v>
      </c>
      <c r="E793" s="61" t="s">
        <v>123</v>
      </c>
      <c r="F793" s="62">
        <f t="shared" si="158"/>
        <v>400</v>
      </c>
      <c r="G793" s="71">
        <f t="shared" si="158"/>
        <v>400</v>
      </c>
      <c r="H793" s="71">
        <f t="shared" si="159"/>
        <v>100</v>
      </c>
    </row>
    <row r="794" spans="1:8" ht="24" x14ac:dyDescent="0.2">
      <c r="A794" s="60" t="s">
        <v>124</v>
      </c>
      <c r="B794" s="61" t="s">
        <v>634</v>
      </c>
      <c r="C794" s="61" t="s">
        <v>103</v>
      </c>
      <c r="D794" s="61" t="s">
        <v>137</v>
      </c>
      <c r="E794" s="61" t="s">
        <v>125</v>
      </c>
      <c r="F794" s="62">
        <v>400</v>
      </c>
      <c r="G794" s="71">
        <v>400</v>
      </c>
      <c r="H794" s="71">
        <f t="shared" si="159"/>
        <v>100</v>
      </c>
    </row>
    <row r="795" spans="1:8" ht="36" x14ac:dyDescent="0.2">
      <c r="A795" s="138" t="s">
        <v>174</v>
      </c>
      <c r="B795" s="65" t="s">
        <v>175</v>
      </c>
      <c r="C795" s="65"/>
      <c r="D795" s="65"/>
      <c r="E795" s="65"/>
      <c r="F795" s="66">
        <f t="shared" si="158"/>
        <v>150</v>
      </c>
      <c r="G795" s="72">
        <f t="shared" si="158"/>
        <v>150</v>
      </c>
      <c r="H795" s="72">
        <f t="shared" si="159"/>
        <v>100</v>
      </c>
    </row>
    <row r="796" spans="1:8" ht="60" x14ac:dyDescent="0.2">
      <c r="A796" s="82" t="s">
        <v>176</v>
      </c>
      <c r="B796" s="55" t="s">
        <v>177</v>
      </c>
      <c r="C796" s="55"/>
      <c r="D796" s="55"/>
      <c r="E796" s="55"/>
      <c r="F796" s="56">
        <f t="shared" si="158"/>
        <v>150</v>
      </c>
      <c r="G796" s="70">
        <f t="shared" si="158"/>
        <v>150</v>
      </c>
      <c r="H796" s="70">
        <f t="shared" si="159"/>
        <v>100</v>
      </c>
    </row>
    <row r="797" spans="1:8" x14ac:dyDescent="0.2">
      <c r="A797" s="82" t="s">
        <v>102</v>
      </c>
      <c r="B797" s="55" t="s">
        <v>177</v>
      </c>
      <c r="C797" s="55" t="s">
        <v>103</v>
      </c>
      <c r="D797" s="55"/>
      <c r="E797" s="55"/>
      <c r="F797" s="56">
        <f t="shared" si="158"/>
        <v>150</v>
      </c>
      <c r="G797" s="70">
        <f t="shared" si="158"/>
        <v>150</v>
      </c>
      <c r="H797" s="70">
        <f t="shared" si="159"/>
        <v>100</v>
      </c>
    </row>
    <row r="798" spans="1:8" x14ac:dyDescent="0.2">
      <c r="A798" s="82" t="s">
        <v>136</v>
      </c>
      <c r="B798" s="55" t="s">
        <v>177</v>
      </c>
      <c r="C798" s="55" t="s">
        <v>103</v>
      </c>
      <c r="D798" s="55" t="s">
        <v>137</v>
      </c>
      <c r="E798" s="55"/>
      <c r="F798" s="56">
        <f t="shared" si="158"/>
        <v>150</v>
      </c>
      <c r="G798" s="70">
        <f t="shared" si="158"/>
        <v>150</v>
      </c>
      <c r="H798" s="70">
        <f t="shared" si="159"/>
        <v>100</v>
      </c>
    </row>
    <row r="799" spans="1:8" x14ac:dyDescent="0.2">
      <c r="A799" s="60" t="s">
        <v>122</v>
      </c>
      <c r="B799" s="61" t="s">
        <v>177</v>
      </c>
      <c r="C799" s="61" t="s">
        <v>103</v>
      </c>
      <c r="D799" s="61" t="s">
        <v>137</v>
      </c>
      <c r="E799" s="61" t="s">
        <v>123</v>
      </c>
      <c r="F799" s="62">
        <f t="shared" si="158"/>
        <v>150</v>
      </c>
      <c r="G799" s="71">
        <f t="shared" si="158"/>
        <v>150</v>
      </c>
      <c r="H799" s="71">
        <f t="shared" si="159"/>
        <v>100</v>
      </c>
    </row>
    <row r="800" spans="1:8" ht="24" x14ac:dyDescent="0.2">
      <c r="A800" s="60" t="s">
        <v>124</v>
      </c>
      <c r="B800" s="61" t="s">
        <v>177</v>
      </c>
      <c r="C800" s="61" t="s">
        <v>103</v>
      </c>
      <c r="D800" s="61" t="s">
        <v>137</v>
      </c>
      <c r="E800" s="61" t="s">
        <v>125</v>
      </c>
      <c r="F800" s="62">
        <v>150</v>
      </c>
      <c r="G800" s="62">
        <v>150</v>
      </c>
      <c r="H800" s="62">
        <f t="shared" si="159"/>
        <v>100</v>
      </c>
    </row>
    <row r="801" spans="1:8" ht="27" x14ac:dyDescent="0.2">
      <c r="A801" s="101" t="s">
        <v>659</v>
      </c>
      <c r="B801" s="149" t="s">
        <v>382</v>
      </c>
      <c r="C801" s="100"/>
      <c r="D801" s="100"/>
      <c r="E801" s="100"/>
      <c r="F801" s="107">
        <f>F807+F802</f>
        <v>90003.94</v>
      </c>
      <c r="G801" s="107">
        <f>G807+G802</f>
        <v>90003.94</v>
      </c>
      <c r="H801" s="107">
        <f t="shared" si="159"/>
        <v>100</v>
      </c>
    </row>
    <row r="802" spans="1:8" x14ac:dyDescent="0.2">
      <c r="A802" s="54" t="s">
        <v>682</v>
      </c>
      <c r="B802" s="76" t="s">
        <v>683</v>
      </c>
      <c r="C802" s="55" t="s">
        <v>130</v>
      </c>
      <c r="D802" s="55"/>
      <c r="E802" s="55"/>
      <c r="F802" s="172">
        <f t="shared" ref="F802:G805" si="160">F803</f>
        <v>80003.94</v>
      </c>
      <c r="G802" s="70">
        <f t="shared" si="160"/>
        <v>80003.94</v>
      </c>
      <c r="H802" s="70">
        <f t="shared" si="159"/>
        <v>100</v>
      </c>
    </row>
    <row r="803" spans="1:8" x14ac:dyDescent="0.2">
      <c r="A803" s="54" t="s">
        <v>244</v>
      </c>
      <c r="B803" s="76" t="s">
        <v>683</v>
      </c>
      <c r="C803" s="55" t="s">
        <v>130</v>
      </c>
      <c r="D803" s="55"/>
      <c r="E803" s="55"/>
      <c r="F803" s="172">
        <f t="shared" si="160"/>
        <v>80003.94</v>
      </c>
      <c r="G803" s="70">
        <f t="shared" si="160"/>
        <v>80003.94</v>
      </c>
      <c r="H803" s="70">
        <f t="shared" si="159"/>
        <v>100</v>
      </c>
    </row>
    <row r="804" spans="1:8" x14ac:dyDescent="0.2">
      <c r="A804" s="54" t="s">
        <v>245</v>
      </c>
      <c r="B804" s="76" t="s">
        <v>683</v>
      </c>
      <c r="C804" s="55" t="s">
        <v>130</v>
      </c>
      <c r="D804" s="55" t="s">
        <v>188</v>
      </c>
      <c r="E804" s="55"/>
      <c r="F804" s="172">
        <f t="shared" si="160"/>
        <v>80003.94</v>
      </c>
      <c r="G804" s="70">
        <f t="shared" si="160"/>
        <v>80003.94</v>
      </c>
      <c r="H804" s="70">
        <f t="shared" si="159"/>
        <v>100</v>
      </c>
    </row>
    <row r="805" spans="1:8" x14ac:dyDescent="0.2">
      <c r="A805" s="60" t="s">
        <v>122</v>
      </c>
      <c r="B805" s="69" t="s">
        <v>683</v>
      </c>
      <c r="C805" s="61" t="s">
        <v>130</v>
      </c>
      <c r="D805" s="61" t="s">
        <v>188</v>
      </c>
      <c r="E805" s="61" t="s">
        <v>123</v>
      </c>
      <c r="F805" s="173">
        <f t="shared" si="160"/>
        <v>80003.94</v>
      </c>
      <c r="G805" s="71">
        <f t="shared" si="160"/>
        <v>80003.94</v>
      </c>
      <c r="H805" s="71">
        <f t="shared" si="159"/>
        <v>100</v>
      </c>
    </row>
    <row r="806" spans="1:8" ht="24" x14ac:dyDescent="0.2">
      <c r="A806" s="60" t="s">
        <v>124</v>
      </c>
      <c r="B806" s="69" t="s">
        <v>683</v>
      </c>
      <c r="C806" s="61" t="s">
        <v>130</v>
      </c>
      <c r="D806" s="61" t="s">
        <v>188</v>
      </c>
      <c r="E806" s="61" t="s">
        <v>125</v>
      </c>
      <c r="F806" s="173">
        <v>80003.94</v>
      </c>
      <c r="G806" s="71">
        <v>80003.94</v>
      </c>
      <c r="H806" s="71">
        <f t="shared" si="159"/>
        <v>100</v>
      </c>
    </row>
    <row r="807" spans="1:8" ht="24" x14ac:dyDescent="0.2">
      <c r="A807" s="54" t="s">
        <v>383</v>
      </c>
      <c r="B807" s="76" t="s">
        <v>684</v>
      </c>
      <c r="C807" s="55"/>
      <c r="D807" s="55"/>
      <c r="E807" s="55"/>
      <c r="F807" s="70">
        <f t="shared" ref="F807:G810" si="161">F808</f>
        <v>10000</v>
      </c>
      <c r="G807" s="70">
        <f t="shared" si="161"/>
        <v>9999.9999999999982</v>
      </c>
      <c r="H807" s="70">
        <f t="shared" si="159"/>
        <v>99.999999999999972</v>
      </c>
    </row>
    <row r="808" spans="1:8" x14ac:dyDescent="0.2">
      <c r="A808" s="54" t="s">
        <v>244</v>
      </c>
      <c r="B808" s="76" t="s">
        <v>684</v>
      </c>
      <c r="C808" s="55" t="s">
        <v>130</v>
      </c>
      <c r="D808" s="55"/>
      <c r="E808" s="55"/>
      <c r="F808" s="70">
        <f t="shared" si="161"/>
        <v>10000</v>
      </c>
      <c r="G808" s="70">
        <f t="shared" si="161"/>
        <v>9999.9999999999982</v>
      </c>
      <c r="H808" s="70">
        <f t="shared" si="159"/>
        <v>99.999999999999972</v>
      </c>
    </row>
    <row r="809" spans="1:8" x14ac:dyDescent="0.2">
      <c r="A809" s="54" t="s">
        <v>245</v>
      </c>
      <c r="B809" s="76" t="s">
        <v>684</v>
      </c>
      <c r="C809" s="55" t="s">
        <v>130</v>
      </c>
      <c r="D809" s="55" t="s">
        <v>188</v>
      </c>
      <c r="E809" s="55"/>
      <c r="F809" s="70">
        <f t="shared" si="161"/>
        <v>10000</v>
      </c>
      <c r="G809" s="70">
        <f t="shared" si="161"/>
        <v>9999.9999999999982</v>
      </c>
      <c r="H809" s="70">
        <f t="shared" si="159"/>
        <v>99.999999999999972</v>
      </c>
    </row>
    <row r="810" spans="1:8" x14ac:dyDescent="0.2">
      <c r="A810" s="60" t="s">
        <v>122</v>
      </c>
      <c r="B810" s="69" t="s">
        <v>684</v>
      </c>
      <c r="C810" s="61" t="s">
        <v>130</v>
      </c>
      <c r="D810" s="61" t="s">
        <v>188</v>
      </c>
      <c r="E810" s="61" t="s">
        <v>123</v>
      </c>
      <c r="F810" s="71">
        <f t="shared" si="161"/>
        <v>10000</v>
      </c>
      <c r="G810" s="71">
        <f t="shared" si="161"/>
        <v>9999.9999999999982</v>
      </c>
      <c r="H810" s="71">
        <f t="shared" si="159"/>
        <v>99.999999999999972</v>
      </c>
    </row>
    <row r="811" spans="1:8" ht="24" x14ac:dyDescent="0.2">
      <c r="A811" s="60" t="s">
        <v>124</v>
      </c>
      <c r="B811" s="69" t="s">
        <v>684</v>
      </c>
      <c r="C811" s="61" t="s">
        <v>130</v>
      </c>
      <c r="D811" s="61" t="s">
        <v>188</v>
      </c>
      <c r="E811" s="61" t="s">
        <v>125</v>
      </c>
      <c r="F811" s="62">
        <v>10000</v>
      </c>
      <c r="G811" s="71">
        <v>9999.9999999999982</v>
      </c>
      <c r="H811" s="71">
        <f t="shared" si="159"/>
        <v>99.999999999999972</v>
      </c>
    </row>
    <row r="812" spans="1:8" ht="27" x14ac:dyDescent="0.2">
      <c r="A812" s="101" t="s">
        <v>732</v>
      </c>
      <c r="B812" s="149" t="s">
        <v>733</v>
      </c>
      <c r="C812" s="100"/>
      <c r="D812" s="100"/>
      <c r="E812" s="100"/>
      <c r="F812" s="107">
        <f>F813</f>
        <v>31716.16043</v>
      </c>
      <c r="G812" s="107">
        <f>G813</f>
        <v>31716.16043</v>
      </c>
      <c r="H812" s="107">
        <f t="shared" si="159"/>
        <v>100</v>
      </c>
    </row>
    <row r="813" spans="1:8" ht="24" x14ac:dyDescent="0.2">
      <c r="A813" s="75" t="s">
        <v>849</v>
      </c>
      <c r="B813" s="55" t="s">
        <v>740</v>
      </c>
      <c r="C813" s="55"/>
      <c r="D813" s="55"/>
      <c r="E813" s="55"/>
      <c r="F813" s="70">
        <f t="shared" ref="F813:G816" si="162">F814</f>
        <v>31716.16043</v>
      </c>
      <c r="G813" s="70">
        <f t="shared" si="162"/>
        <v>31716.16043</v>
      </c>
      <c r="H813" s="70">
        <f t="shared" si="159"/>
        <v>100</v>
      </c>
    </row>
    <row r="814" spans="1:8" x14ac:dyDescent="0.2">
      <c r="A814" s="54" t="s">
        <v>244</v>
      </c>
      <c r="B814" s="55" t="s">
        <v>740</v>
      </c>
      <c r="C814" s="55" t="s">
        <v>130</v>
      </c>
      <c r="D814" s="55"/>
      <c r="E814" s="55"/>
      <c r="F814" s="70">
        <f t="shared" si="162"/>
        <v>31716.16043</v>
      </c>
      <c r="G814" s="70">
        <f t="shared" si="162"/>
        <v>31716.16043</v>
      </c>
      <c r="H814" s="70">
        <f t="shared" si="159"/>
        <v>100</v>
      </c>
    </row>
    <row r="815" spans="1:8" x14ac:dyDescent="0.2">
      <c r="A815" s="54" t="s">
        <v>396</v>
      </c>
      <c r="B815" s="55" t="s">
        <v>740</v>
      </c>
      <c r="C815" s="55" t="s">
        <v>130</v>
      </c>
      <c r="D815" s="55" t="s">
        <v>103</v>
      </c>
      <c r="E815" s="55"/>
      <c r="F815" s="70">
        <f t="shared" si="162"/>
        <v>31716.16043</v>
      </c>
      <c r="G815" s="70">
        <f t="shared" si="162"/>
        <v>31716.16043</v>
      </c>
      <c r="H815" s="70">
        <f t="shared" si="159"/>
        <v>100</v>
      </c>
    </row>
    <row r="816" spans="1:8" x14ac:dyDescent="0.2">
      <c r="A816" s="60" t="s">
        <v>226</v>
      </c>
      <c r="B816" s="61" t="s">
        <v>740</v>
      </c>
      <c r="C816" s="61" t="s">
        <v>130</v>
      </c>
      <c r="D816" s="61" t="s">
        <v>103</v>
      </c>
      <c r="E816" s="61" t="s">
        <v>227</v>
      </c>
      <c r="F816" s="71">
        <f t="shared" si="162"/>
        <v>31716.16043</v>
      </c>
      <c r="G816" s="71">
        <f t="shared" si="162"/>
        <v>31716.16043</v>
      </c>
      <c r="H816" s="71">
        <f t="shared" si="159"/>
        <v>100</v>
      </c>
    </row>
    <row r="817" spans="1:8" x14ac:dyDescent="0.2">
      <c r="A817" s="60" t="s">
        <v>228</v>
      </c>
      <c r="B817" s="61" t="s">
        <v>740</v>
      </c>
      <c r="C817" s="61" t="s">
        <v>130</v>
      </c>
      <c r="D817" s="61" t="s">
        <v>103</v>
      </c>
      <c r="E817" s="61" t="s">
        <v>229</v>
      </c>
      <c r="F817" s="71">
        <v>31716.16043</v>
      </c>
      <c r="G817" s="71">
        <v>31716.16043</v>
      </c>
      <c r="H817" s="71">
        <f t="shared" si="159"/>
        <v>100</v>
      </c>
    </row>
    <row r="818" spans="1:8" ht="27" x14ac:dyDescent="0.2">
      <c r="A818" s="101" t="s">
        <v>672</v>
      </c>
      <c r="B818" s="149" t="s">
        <v>652</v>
      </c>
      <c r="C818" s="100"/>
      <c r="D818" s="100"/>
      <c r="E818" s="100"/>
      <c r="F818" s="107">
        <f>F819</f>
        <v>70</v>
      </c>
      <c r="G818" s="107">
        <f t="shared" ref="G818:G822" si="163">G819</f>
        <v>70</v>
      </c>
      <c r="H818" s="107">
        <f t="shared" si="159"/>
        <v>100</v>
      </c>
    </row>
    <row r="819" spans="1:8" ht="24" x14ac:dyDescent="0.2">
      <c r="A819" s="54" t="s">
        <v>653</v>
      </c>
      <c r="B819" s="55" t="s">
        <v>654</v>
      </c>
      <c r="C819" s="55"/>
      <c r="D819" s="55"/>
      <c r="E819" s="55"/>
      <c r="F819" s="56">
        <f>F820</f>
        <v>70</v>
      </c>
      <c r="G819" s="70">
        <f t="shared" si="163"/>
        <v>70</v>
      </c>
      <c r="H819" s="70">
        <f t="shared" si="159"/>
        <v>100</v>
      </c>
    </row>
    <row r="820" spans="1:8" x14ac:dyDescent="0.2">
      <c r="A820" s="54" t="s">
        <v>262</v>
      </c>
      <c r="B820" s="55" t="s">
        <v>654</v>
      </c>
      <c r="C820" s="55" t="s">
        <v>132</v>
      </c>
      <c r="D820" s="55"/>
      <c r="E820" s="55"/>
      <c r="F820" s="56">
        <f>F821</f>
        <v>70</v>
      </c>
      <c r="G820" s="70">
        <f t="shared" si="163"/>
        <v>70</v>
      </c>
      <c r="H820" s="70">
        <f t="shared" si="159"/>
        <v>100</v>
      </c>
    </row>
    <row r="821" spans="1:8" x14ac:dyDescent="0.2">
      <c r="A821" s="54" t="s">
        <v>273</v>
      </c>
      <c r="B821" s="55" t="s">
        <v>654</v>
      </c>
      <c r="C821" s="55" t="s">
        <v>132</v>
      </c>
      <c r="D821" s="55" t="s">
        <v>130</v>
      </c>
      <c r="E821" s="55"/>
      <c r="F821" s="56">
        <f>F822</f>
        <v>70</v>
      </c>
      <c r="G821" s="70">
        <f t="shared" si="163"/>
        <v>70</v>
      </c>
      <c r="H821" s="70">
        <f t="shared" si="159"/>
        <v>100</v>
      </c>
    </row>
    <row r="822" spans="1:8" x14ac:dyDescent="0.2">
      <c r="A822" s="60" t="s">
        <v>122</v>
      </c>
      <c r="B822" s="69" t="s">
        <v>654</v>
      </c>
      <c r="C822" s="61" t="s">
        <v>132</v>
      </c>
      <c r="D822" s="61" t="s">
        <v>130</v>
      </c>
      <c r="E822" s="61" t="s">
        <v>123</v>
      </c>
      <c r="F822" s="62">
        <f>F823</f>
        <v>70</v>
      </c>
      <c r="G822" s="71">
        <f t="shared" si="163"/>
        <v>70</v>
      </c>
      <c r="H822" s="71">
        <f t="shared" si="159"/>
        <v>100</v>
      </c>
    </row>
    <row r="823" spans="1:8" ht="24" x14ac:dyDescent="0.2">
      <c r="A823" s="60" t="s">
        <v>124</v>
      </c>
      <c r="B823" s="69" t="s">
        <v>654</v>
      </c>
      <c r="C823" s="61" t="s">
        <v>132</v>
      </c>
      <c r="D823" s="61" t="s">
        <v>130</v>
      </c>
      <c r="E823" s="61" t="s">
        <v>125</v>
      </c>
      <c r="F823" s="62">
        <v>70</v>
      </c>
      <c r="G823" s="71">
        <v>70</v>
      </c>
      <c r="H823" s="71">
        <f t="shared" si="159"/>
        <v>100</v>
      </c>
    </row>
    <row r="824" spans="1:8" ht="54" x14ac:dyDescent="0.2">
      <c r="A824" s="101" t="s">
        <v>676</v>
      </c>
      <c r="B824" s="149" t="s">
        <v>678</v>
      </c>
      <c r="C824" s="100"/>
      <c r="D824" s="100"/>
      <c r="E824" s="100"/>
      <c r="F824" s="107">
        <f>F825</f>
        <v>300</v>
      </c>
      <c r="G824" s="107">
        <f t="shared" ref="G824:G828" si="164">G825</f>
        <v>295</v>
      </c>
      <c r="H824" s="107">
        <f t="shared" si="159"/>
        <v>98.333333333333329</v>
      </c>
    </row>
    <row r="825" spans="1:8" ht="24" x14ac:dyDescent="0.2">
      <c r="A825" s="54" t="s">
        <v>677</v>
      </c>
      <c r="B825" s="55" t="s">
        <v>679</v>
      </c>
      <c r="C825" s="55"/>
      <c r="D825" s="55"/>
      <c r="E825" s="55"/>
      <c r="F825" s="56">
        <f>F826</f>
        <v>300</v>
      </c>
      <c r="G825" s="56">
        <f t="shared" si="164"/>
        <v>295</v>
      </c>
      <c r="H825" s="56">
        <f t="shared" si="159"/>
        <v>98.333333333333329</v>
      </c>
    </row>
    <row r="826" spans="1:8" x14ac:dyDescent="0.2">
      <c r="A826" s="54" t="s">
        <v>262</v>
      </c>
      <c r="B826" s="55" t="s">
        <v>679</v>
      </c>
      <c r="C826" s="55" t="s">
        <v>132</v>
      </c>
      <c r="D826" s="55"/>
      <c r="E826" s="55"/>
      <c r="F826" s="56">
        <f>F827</f>
        <v>300</v>
      </c>
      <c r="G826" s="56">
        <f t="shared" si="164"/>
        <v>295</v>
      </c>
      <c r="H826" s="56">
        <f t="shared" si="159"/>
        <v>98.333333333333329</v>
      </c>
    </row>
    <row r="827" spans="1:8" x14ac:dyDescent="0.2">
      <c r="A827" s="54" t="s">
        <v>263</v>
      </c>
      <c r="B827" s="55" t="s">
        <v>679</v>
      </c>
      <c r="C827" s="55" t="s">
        <v>132</v>
      </c>
      <c r="D827" s="55" t="s">
        <v>103</v>
      </c>
      <c r="E827" s="55"/>
      <c r="F827" s="56">
        <f>F828</f>
        <v>300</v>
      </c>
      <c r="G827" s="56">
        <f t="shared" si="164"/>
        <v>295</v>
      </c>
      <c r="H827" s="56">
        <f t="shared" si="159"/>
        <v>98.333333333333329</v>
      </c>
    </row>
    <row r="828" spans="1:8" x14ac:dyDescent="0.2">
      <c r="A828" s="60" t="s">
        <v>122</v>
      </c>
      <c r="B828" s="61" t="s">
        <v>679</v>
      </c>
      <c r="C828" s="61" t="s">
        <v>132</v>
      </c>
      <c r="D828" s="61" t="s">
        <v>103</v>
      </c>
      <c r="E828" s="61" t="s">
        <v>123</v>
      </c>
      <c r="F828" s="62">
        <f>F829</f>
        <v>300</v>
      </c>
      <c r="G828" s="62">
        <f t="shared" si="164"/>
        <v>295</v>
      </c>
      <c r="H828" s="62">
        <f t="shared" si="159"/>
        <v>98.333333333333329</v>
      </c>
    </row>
    <row r="829" spans="1:8" ht="24" x14ac:dyDescent="0.2">
      <c r="A829" s="60" t="s">
        <v>124</v>
      </c>
      <c r="B829" s="61" t="s">
        <v>679</v>
      </c>
      <c r="C829" s="61" t="s">
        <v>132</v>
      </c>
      <c r="D829" s="61" t="s">
        <v>103</v>
      </c>
      <c r="E829" s="61" t="s">
        <v>125</v>
      </c>
      <c r="F829" s="62">
        <v>300</v>
      </c>
      <c r="G829" s="62">
        <v>295</v>
      </c>
      <c r="H829" s="62">
        <f t="shared" si="159"/>
        <v>98.333333333333329</v>
      </c>
    </row>
    <row r="830" spans="1:8" x14ac:dyDescent="0.2">
      <c r="A830" s="130" t="s">
        <v>556</v>
      </c>
      <c r="B830" s="129"/>
      <c r="C830" s="129"/>
      <c r="D830" s="129"/>
      <c r="E830" s="129"/>
      <c r="F830" s="128">
        <f>F831+F842+F847+F860+F873+F884+F897</f>
        <v>836510.30901999993</v>
      </c>
      <c r="G830" s="128">
        <f>G831+G842+G847+G860+G873+G884+G897</f>
        <v>819875.82011999993</v>
      </c>
      <c r="H830" s="128">
        <f t="shared" si="159"/>
        <v>98.011442450782482</v>
      </c>
    </row>
    <row r="831" spans="1:8" ht="13.5" x14ac:dyDescent="0.2">
      <c r="A831" s="106" t="s">
        <v>557</v>
      </c>
      <c r="B831" s="153" t="s">
        <v>517</v>
      </c>
      <c r="C831" s="100"/>
      <c r="D831" s="100"/>
      <c r="E831" s="100"/>
      <c r="F831" s="99">
        <f>F832+F836</f>
        <v>52041.900000000009</v>
      </c>
      <c r="G831" s="99">
        <f>G832+G836</f>
        <v>51618.493700000006</v>
      </c>
      <c r="H831" s="99">
        <f t="shared" si="159"/>
        <v>99.186412679014396</v>
      </c>
    </row>
    <row r="832" spans="1:8" ht="13.5" x14ac:dyDescent="0.2">
      <c r="A832" s="98" t="s">
        <v>514</v>
      </c>
      <c r="B832" s="91" t="s">
        <v>518</v>
      </c>
      <c r="C832" s="65"/>
      <c r="D832" s="65"/>
      <c r="E832" s="79"/>
      <c r="F832" s="66">
        <f t="shared" ref="F832:G834" si="165">F833</f>
        <v>46776.900000000009</v>
      </c>
      <c r="G832" s="66">
        <f t="shared" si="165"/>
        <v>46709.167680000006</v>
      </c>
      <c r="H832" s="66">
        <f t="shared" si="159"/>
        <v>99.855201349383975</v>
      </c>
    </row>
    <row r="833" spans="1:8" ht="13.5" x14ac:dyDescent="0.2">
      <c r="A833" s="98" t="s">
        <v>102</v>
      </c>
      <c r="B833" s="91" t="s">
        <v>519</v>
      </c>
      <c r="C833" s="55" t="s">
        <v>103</v>
      </c>
      <c r="D833" s="55" t="s">
        <v>188</v>
      </c>
      <c r="E833" s="79"/>
      <c r="F833" s="66">
        <f t="shared" si="165"/>
        <v>46776.900000000009</v>
      </c>
      <c r="G833" s="66">
        <f t="shared" si="165"/>
        <v>46709.167680000006</v>
      </c>
      <c r="H833" s="66">
        <f t="shared" si="159"/>
        <v>99.855201349383975</v>
      </c>
    </row>
    <row r="834" spans="1:8" ht="36" x14ac:dyDescent="0.2">
      <c r="A834" s="60" t="s">
        <v>112</v>
      </c>
      <c r="B834" s="61" t="s">
        <v>519</v>
      </c>
      <c r="C834" s="61" t="s">
        <v>103</v>
      </c>
      <c r="D834" s="61" t="s">
        <v>188</v>
      </c>
      <c r="E834" s="61" t="s">
        <v>113</v>
      </c>
      <c r="F834" s="62">
        <f t="shared" si="165"/>
        <v>46776.900000000009</v>
      </c>
      <c r="G834" s="62">
        <f t="shared" si="165"/>
        <v>46709.167680000006</v>
      </c>
      <c r="H834" s="62">
        <f t="shared" si="159"/>
        <v>99.855201349383975</v>
      </c>
    </row>
    <row r="835" spans="1:8" x14ac:dyDescent="0.2">
      <c r="A835" s="60" t="s">
        <v>114</v>
      </c>
      <c r="B835" s="61" t="s">
        <v>519</v>
      </c>
      <c r="C835" s="61" t="s">
        <v>103</v>
      </c>
      <c r="D835" s="61" t="s">
        <v>188</v>
      </c>
      <c r="E835" s="61" t="s">
        <v>115</v>
      </c>
      <c r="F835" s="62">
        <v>46776.900000000009</v>
      </c>
      <c r="G835" s="62">
        <v>46709.167680000006</v>
      </c>
      <c r="H835" s="62">
        <f t="shared" si="159"/>
        <v>99.855201349383975</v>
      </c>
    </row>
    <row r="836" spans="1:8" x14ac:dyDescent="0.2">
      <c r="A836" s="54" t="s">
        <v>520</v>
      </c>
      <c r="B836" s="95" t="s">
        <v>518</v>
      </c>
      <c r="C836" s="55" t="s">
        <v>103</v>
      </c>
      <c r="D836" s="55"/>
      <c r="E836" s="61"/>
      <c r="F836" s="56">
        <f>F837</f>
        <v>5265</v>
      </c>
      <c r="G836" s="56">
        <f>G837</f>
        <v>4909.3260199999995</v>
      </c>
      <c r="H836" s="56">
        <f t="shared" si="159"/>
        <v>93.24455878442545</v>
      </c>
    </row>
    <row r="837" spans="1:8" x14ac:dyDescent="0.2">
      <c r="A837" s="98" t="s">
        <v>102</v>
      </c>
      <c r="B837" s="55" t="s">
        <v>521</v>
      </c>
      <c r="C837" s="55" t="s">
        <v>103</v>
      </c>
      <c r="D837" s="55" t="s">
        <v>188</v>
      </c>
      <c r="E837" s="61"/>
      <c r="F837" s="56">
        <f>F838+F840</f>
        <v>5265</v>
      </c>
      <c r="G837" s="56">
        <f>G838+G840</f>
        <v>4909.3260199999995</v>
      </c>
      <c r="H837" s="56">
        <f t="shared" si="159"/>
        <v>93.24455878442545</v>
      </c>
    </row>
    <row r="838" spans="1:8" x14ac:dyDescent="0.2">
      <c r="A838" s="60" t="s">
        <v>122</v>
      </c>
      <c r="B838" s="61" t="s">
        <v>521</v>
      </c>
      <c r="C838" s="61" t="s">
        <v>103</v>
      </c>
      <c r="D838" s="61" t="s">
        <v>188</v>
      </c>
      <c r="E838" s="61" t="s">
        <v>123</v>
      </c>
      <c r="F838" s="62">
        <f>F839</f>
        <v>5245</v>
      </c>
      <c r="G838" s="62">
        <f>G839</f>
        <v>4902.1490199999998</v>
      </c>
      <c r="H838" s="62">
        <f t="shared" si="159"/>
        <v>93.463279694947559</v>
      </c>
    </row>
    <row r="839" spans="1:8" ht="24" x14ac:dyDescent="0.2">
      <c r="A839" s="60" t="s">
        <v>124</v>
      </c>
      <c r="B839" s="61" t="s">
        <v>521</v>
      </c>
      <c r="C839" s="61" t="s">
        <v>103</v>
      </c>
      <c r="D839" s="61" t="s">
        <v>188</v>
      </c>
      <c r="E839" s="61" t="s">
        <v>125</v>
      </c>
      <c r="F839" s="62">
        <v>5245</v>
      </c>
      <c r="G839" s="62">
        <v>4902.1490199999998</v>
      </c>
      <c r="H839" s="62">
        <f t="shared" si="159"/>
        <v>93.463279694947559</v>
      </c>
    </row>
    <row r="840" spans="1:8" x14ac:dyDescent="0.2">
      <c r="A840" s="60" t="s">
        <v>126</v>
      </c>
      <c r="B840" s="61" t="s">
        <v>521</v>
      </c>
      <c r="C840" s="61" t="s">
        <v>103</v>
      </c>
      <c r="D840" s="61" t="s">
        <v>188</v>
      </c>
      <c r="E840" s="61" t="s">
        <v>127</v>
      </c>
      <c r="F840" s="118">
        <f>F841</f>
        <v>20</v>
      </c>
      <c r="G840" s="118">
        <f>G841</f>
        <v>7.1769999999999996</v>
      </c>
      <c r="H840" s="118">
        <f t="shared" si="159"/>
        <v>35.884999999999998</v>
      </c>
    </row>
    <row r="841" spans="1:8" x14ac:dyDescent="0.2">
      <c r="A841" s="60" t="s">
        <v>128</v>
      </c>
      <c r="B841" s="61" t="s">
        <v>521</v>
      </c>
      <c r="C841" s="61" t="s">
        <v>103</v>
      </c>
      <c r="D841" s="61" t="s">
        <v>188</v>
      </c>
      <c r="E841" s="61" t="s">
        <v>129</v>
      </c>
      <c r="F841" s="62">
        <v>20</v>
      </c>
      <c r="G841" s="62">
        <v>7.1769999999999996</v>
      </c>
      <c r="H841" s="62">
        <f t="shared" si="159"/>
        <v>35.884999999999998</v>
      </c>
    </row>
    <row r="842" spans="1:8" ht="27" x14ac:dyDescent="0.2">
      <c r="A842" s="106" t="s">
        <v>669</v>
      </c>
      <c r="B842" s="100" t="s">
        <v>109</v>
      </c>
      <c r="C842" s="100"/>
      <c r="D842" s="100"/>
      <c r="E842" s="100"/>
      <c r="F842" s="99">
        <f t="shared" ref="F842:G845" si="166">F843</f>
        <v>4142.46</v>
      </c>
      <c r="G842" s="99">
        <f t="shared" si="166"/>
        <v>4142.46</v>
      </c>
      <c r="H842" s="99">
        <f t="shared" si="159"/>
        <v>100</v>
      </c>
    </row>
    <row r="843" spans="1:8" x14ac:dyDescent="0.2">
      <c r="A843" s="54" t="s">
        <v>660</v>
      </c>
      <c r="B843" s="55" t="s">
        <v>641</v>
      </c>
      <c r="C843" s="55"/>
      <c r="D843" s="55"/>
      <c r="E843" s="55"/>
      <c r="F843" s="56">
        <f t="shared" si="166"/>
        <v>4142.46</v>
      </c>
      <c r="G843" s="56">
        <f t="shared" si="166"/>
        <v>4142.46</v>
      </c>
      <c r="H843" s="56">
        <f t="shared" si="159"/>
        <v>100</v>
      </c>
    </row>
    <row r="844" spans="1:8" x14ac:dyDescent="0.2">
      <c r="A844" s="98" t="s">
        <v>102</v>
      </c>
      <c r="B844" s="55" t="s">
        <v>641</v>
      </c>
      <c r="C844" s="55" t="s">
        <v>103</v>
      </c>
      <c r="D844" s="65"/>
      <c r="E844" s="55"/>
      <c r="F844" s="56">
        <f t="shared" si="166"/>
        <v>4142.46</v>
      </c>
      <c r="G844" s="56">
        <f t="shared" si="166"/>
        <v>4142.46</v>
      </c>
      <c r="H844" s="56">
        <f t="shared" si="159"/>
        <v>100</v>
      </c>
    </row>
    <row r="845" spans="1:8" ht="36" x14ac:dyDescent="0.2">
      <c r="A845" s="60" t="s">
        <v>112</v>
      </c>
      <c r="B845" s="61" t="s">
        <v>641</v>
      </c>
      <c r="C845" s="61" t="s">
        <v>103</v>
      </c>
      <c r="D845" s="61" t="s">
        <v>232</v>
      </c>
      <c r="E845" s="61" t="s">
        <v>113</v>
      </c>
      <c r="F845" s="62">
        <f t="shared" si="166"/>
        <v>4142.46</v>
      </c>
      <c r="G845" s="62">
        <f t="shared" si="166"/>
        <v>4142.46</v>
      </c>
      <c r="H845" s="62">
        <f t="shared" si="159"/>
        <v>100</v>
      </c>
    </row>
    <row r="846" spans="1:8" x14ac:dyDescent="0.2">
      <c r="A846" s="60" t="s">
        <v>114</v>
      </c>
      <c r="B846" s="61" t="s">
        <v>641</v>
      </c>
      <c r="C846" s="61" t="s">
        <v>103</v>
      </c>
      <c r="D846" s="61" t="s">
        <v>232</v>
      </c>
      <c r="E846" s="61" t="s">
        <v>115</v>
      </c>
      <c r="F846" s="62">
        <v>4142.46</v>
      </c>
      <c r="G846" s="62">
        <v>4142.46</v>
      </c>
      <c r="H846" s="62">
        <f t="shared" si="159"/>
        <v>100</v>
      </c>
    </row>
    <row r="847" spans="1:8" ht="27" x14ac:dyDescent="0.2">
      <c r="A847" s="106" t="s">
        <v>558</v>
      </c>
      <c r="B847" s="100" t="s">
        <v>526</v>
      </c>
      <c r="C847" s="127"/>
      <c r="D847" s="127"/>
      <c r="E847" s="126"/>
      <c r="F847" s="124">
        <f t="shared" ref="F847:G847" si="167">F848+F853</f>
        <v>28628.699999999997</v>
      </c>
      <c r="G847" s="124">
        <f t="shared" si="167"/>
        <v>28324.402519999996</v>
      </c>
      <c r="H847" s="124">
        <f t="shared" si="159"/>
        <v>98.937089424249095</v>
      </c>
    </row>
    <row r="848" spans="1:8" ht="24" x14ac:dyDescent="0.2">
      <c r="A848" s="54" t="s">
        <v>528</v>
      </c>
      <c r="B848" s="55" t="s">
        <v>529</v>
      </c>
      <c r="C848" s="55"/>
      <c r="D848" s="55"/>
      <c r="E848" s="55"/>
      <c r="F848" s="56">
        <f>F851</f>
        <v>26678.6</v>
      </c>
      <c r="G848" s="56">
        <f>G851</f>
        <v>26676.177229999998</v>
      </c>
      <c r="H848" s="56">
        <f t="shared" si="159"/>
        <v>99.990918676392312</v>
      </c>
    </row>
    <row r="849" spans="1:8" x14ac:dyDescent="0.2">
      <c r="A849" s="98" t="s">
        <v>102</v>
      </c>
      <c r="B849" s="55" t="s">
        <v>529</v>
      </c>
      <c r="C849" s="55" t="s">
        <v>103</v>
      </c>
      <c r="D849" s="55"/>
      <c r="E849" s="55"/>
      <c r="F849" s="56">
        <f t="shared" ref="F849:G851" si="168">F850</f>
        <v>26678.6</v>
      </c>
      <c r="G849" s="56">
        <f t="shared" si="168"/>
        <v>26676.177229999998</v>
      </c>
      <c r="H849" s="56">
        <f t="shared" si="159"/>
        <v>99.990918676392312</v>
      </c>
    </row>
    <row r="850" spans="1:8" ht="24" x14ac:dyDescent="0.2">
      <c r="A850" s="82" t="s">
        <v>857</v>
      </c>
      <c r="B850" s="55" t="s">
        <v>529</v>
      </c>
      <c r="C850" s="55" t="s">
        <v>103</v>
      </c>
      <c r="D850" s="55" t="s">
        <v>441</v>
      </c>
      <c r="E850" s="55"/>
      <c r="F850" s="56">
        <f t="shared" si="168"/>
        <v>26678.6</v>
      </c>
      <c r="G850" s="56">
        <f t="shared" si="168"/>
        <v>26676.177229999998</v>
      </c>
      <c r="H850" s="56">
        <f t="shared" ref="H850:H913" si="169">G850/F850*100</f>
        <v>99.990918676392312</v>
      </c>
    </row>
    <row r="851" spans="1:8" ht="36" x14ac:dyDescent="0.2">
      <c r="A851" s="60" t="s">
        <v>112</v>
      </c>
      <c r="B851" s="61" t="s">
        <v>529</v>
      </c>
      <c r="C851" s="61" t="s">
        <v>103</v>
      </c>
      <c r="D851" s="61" t="s">
        <v>441</v>
      </c>
      <c r="E851" s="61" t="s">
        <v>113</v>
      </c>
      <c r="F851" s="62">
        <f t="shared" si="168"/>
        <v>26678.6</v>
      </c>
      <c r="G851" s="62">
        <f t="shared" si="168"/>
        <v>26676.177229999998</v>
      </c>
      <c r="H851" s="62">
        <f t="shared" si="169"/>
        <v>99.990918676392312</v>
      </c>
    </row>
    <row r="852" spans="1:8" x14ac:dyDescent="0.2">
      <c r="A852" s="60" t="s">
        <v>114</v>
      </c>
      <c r="B852" s="61" t="s">
        <v>529</v>
      </c>
      <c r="C852" s="61" t="s">
        <v>103</v>
      </c>
      <c r="D852" s="61" t="s">
        <v>441</v>
      </c>
      <c r="E852" s="61" t="s">
        <v>115</v>
      </c>
      <c r="F852" s="62">
        <v>26678.6</v>
      </c>
      <c r="G852" s="62">
        <v>26676.177229999998</v>
      </c>
      <c r="H852" s="62">
        <f t="shared" si="169"/>
        <v>99.990918676392312</v>
      </c>
    </row>
    <row r="853" spans="1:8" ht="24" x14ac:dyDescent="0.2">
      <c r="A853" s="54" t="s">
        <v>530</v>
      </c>
      <c r="B853" s="55" t="s">
        <v>531</v>
      </c>
      <c r="C853" s="55"/>
      <c r="D853" s="55"/>
      <c r="E853" s="55"/>
      <c r="F853" s="56">
        <f t="shared" ref="F853:G854" si="170">F854</f>
        <v>1950.1</v>
      </c>
      <c r="G853" s="56">
        <f t="shared" si="170"/>
        <v>1648.2252899999999</v>
      </c>
      <c r="H853" s="56">
        <f t="shared" si="169"/>
        <v>84.520039485154612</v>
      </c>
    </row>
    <row r="854" spans="1:8" x14ac:dyDescent="0.2">
      <c r="A854" s="98" t="s">
        <v>102</v>
      </c>
      <c r="B854" s="55" t="s">
        <v>531</v>
      </c>
      <c r="C854" s="55" t="s">
        <v>103</v>
      </c>
      <c r="D854" s="55"/>
      <c r="E854" s="55"/>
      <c r="F854" s="56">
        <f t="shared" si="170"/>
        <v>1950.1</v>
      </c>
      <c r="G854" s="56">
        <f t="shared" si="170"/>
        <v>1648.2252899999999</v>
      </c>
      <c r="H854" s="56">
        <f t="shared" si="169"/>
        <v>84.520039485154612</v>
      </c>
    </row>
    <row r="855" spans="1:8" ht="24" x14ac:dyDescent="0.2">
      <c r="A855" s="82" t="s">
        <v>857</v>
      </c>
      <c r="B855" s="55" t="s">
        <v>531</v>
      </c>
      <c r="C855" s="55" t="s">
        <v>103</v>
      </c>
      <c r="D855" s="55" t="s">
        <v>441</v>
      </c>
      <c r="E855" s="55"/>
      <c r="F855" s="56">
        <f>F856+F858</f>
        <v>1950.1</v>
      </c>
      <c r="G855" s="56">
        <f>G856+G858</f>
        <v>1648.2252899999999</v>
      </c>
      <c r="H855" s="56">
        <f t="shared" si="169"/>
        <v>84.520039485154612</v>
      </c>
    </row>
    <row r="856" spans="1:8" x14ac:dyDescent="0.2">
      <c r="A856" s="60" t="s">
        <v>122</v>
      </c>
      <c r="B856" s="61" t="s">
        <v>531</v>
      </c>
      <c r="C856" s="61" t="s">
        <v>103</v>
      </c>
      <c r="D856" s="61" t="s">
        <v>441</v>
      </c>
      <c r="E856" s="61" t="s">
        <v>123</v>
      </c>
      <c r="F856" s="62">
        <f>F857</f>
        <v>1908.6</v>
      </c>
      <c r="G856" s="62">
        <f>G857</f>
        <v>1607.9822899999999</v>
      </c>
      <c r="H856" s="62">
        <f t="shared" si="169"/>
        <v>84.249307869642664</v>
      </c>
    </row>
    <row r="857" spans="1:8" ht="24" x14ac:dyDescent="0.2">
      <c r="A857" s="60" t="s">
        <v>124</v>
      </c>
      <c r="B857" s="61" t="s">
        <v>531</v>
      </c>
      <c r="C857" s="61" t="s">
        <v>103</v>
      </c>
      <c r="D857" s="61" t="s">
        <v>441</v>
      </c>
      <c r="E857" s="61" t="s">
        <v>125</v>
      </c>
      <c r="F857" s="62">
        <v>1908.6</v>
      </c>
      <c r="G857" s="62">
        <v>1607.9822899999999</v>
      </c>
      <c r="H857" s="62">
        <f t="shared" si="169"/>
        <v>84.249307869642664</v>
      </c>
    </row>
    <row r="858" spans="1:8" x14ac:dyDescent="0.2">
      <c r="A858" s="60" t="s">
        <v>126</v>
      </c>
      <c r="B858" s="61" t="s">
        <v>531</v>
      </c>
      <c r="C858" s="61" t="s">
        <v>103</v>
      </c>
      <c r="D858" s="61" t="s">
        <v>441</v>
      </c>
      <c r="E858" s="61" t="s">
        <v>127</v>
      </c>
      <c r="F858" s="118">
        <f>F859</f>
        <v>41.5</v>
      </c>
      <c r="G858" s="118">
        <f t="shared" ref="G858" si="171">G859</f>
        <v>40.243000000000002</v>
      </c>
      <c r="H858" s="118">
        <f t="shared" si="169"/>
        <v>96.971084337349396</v>
      </c>
    </row>
    <row r="859" spans="1:8" x14ac:dyDescent="0.2">
      <c r="A859" s="60" t="s">
        <v>128</v>
      </c>
      <c r="B859" s="61" t="s">
        <v>531</v>
      </c>
      <c r="C859" s="61" t="s">
        <v>103</v>
      </c>
      <c r="D859" s="61" t="s">
        <v>441</v>
      </c>
      <c r="E859" s="61" t="s">
        <v>129</v>
      </c>
      <c r="F859" s="62">
        <v>41.5</v>
      </c>
      <c r="G859" s="62">
        <v>40.243000000000002</v>
      </c>
      <c r="H859" s="62">
        <f t="shared" si="169"/>
        <v>96.971084337349396</v>
      </c>
    </row>
    <row r="860" spans="1:8" ht="13.5" x14ac:dyDescent="0.2">
      <c r="A860" s="106" t="s">
        <v>559</v>
      </c>
      <c r="B860" s="100" t="s">
        <v>116</v>
      </c>
      <c r="C860" s="126"/>
      <c r="D860" s="126"/>
      <c r="E860" s="126"/>
      <c r="F860" s="124">
        <f>F861</f>
        <v>29680.399999999998</v>
      </c>
      <c r="G860" s="124">
        <f>G861</f>
        <v>29175.698930000002</v>
      </c>
      <c r="H860" s="124">
        <f t="shared" si="169"/>
        <v>98.299547613913575</v>
      </c>
    </row>
    <row r="861" spans="1:8" ht="24" x14ac:dyDescent="0.2">
      <c r="A861" s="98" t="s">
        <v>560</v>
      </c>
      <c r="B861" s="95" t="s">
        <v>117</v>
      </c>
      <c r="C861" s="95"/>
      <c r="D861" s="95"/>
      <c r="E861" s="95"/>
      <c r="F861" s="56">
        <f>F862</f>
        <v>29680.399999999998</v>
      </c>
      <c r="G861" s="56">
        <f>G862</f>
        <v>29175.698930000002</v>
      </c>
      <c r="H861" s="56">
        <f t="shared" si="169"/>
        <v>98.299547613913575</v>
      </c>
    </row>
    <row r="862" spans="1:8" x14ac:dyDescent="0.2">
      <c r="A862" s="98" t="s">
        <v>102</v>
      </c>
      <c r="B862" s="95" t="s">
        <v>117</v>
      </c>
      <c r="C862" s="95" t="s">
        <v>103</v>
      </c>
      <c r="D862" s="95"/>
      <c r="E862" s="95"/>
      <c r="F862" s="56">
        <f t="shared" ref="F862" si="172">F863+F866</f>
        <v>29680.399999999998</v>
      </c>
      <c r="G862" s="56">
        <f t="shared" ref="G862" si="173">G863+G866</f>
        <v>29175.698930000002</v>
      </c>
      <c r="H862" s="56">
        <f t="shared" si="169"/>
        <v>98.299547613913575</v>
      </c>
    </row>
    <row r="863" spans="1:8" ht="24" x14ac:dyDescent="0.2">
      <c r="A863" s="98" t="s">
        <v>440</v>
      </c>
      <c r="B863" s="95" t="s">
        <v>119</v>
      </c>
      <c r="C863" s="95" t="s">
        <v>103</v>
      </c>
      <c r="D863" s="95" t="s">
        <v>441</v>
      </c>
      <c r="E863" s="95"/>
      <c r="F863" s="56">
        <f t="shared" ref="F863:G864" si="174">F864</f>
        <v>26977.399999999998</v>
      </c>
      <c r="G863" s="56">
        <f t="shared" si="174"/>
        <v>26545.179810000001</v>
      </c>
      <c r="H863" s="56">
        <f t="shared" si="169"/>
        <v>98.39784341708247</v>
      </c>
    </row>
    <row r="864" spans="1:8" ht="36" x14ac:dyDescent="0.2">
      <c r="A864" s="102" t="s">
        <v>112</v>
      </c>
      <c r="B864" s="53" t="s">
        <v>119</v>
      </c>
      <c r="C864" s="53" t="s">
        <v>103</v>
      </c>
      <c r="D864" s="53" t="s">
        <v>441</v>
      </c>
      <c r="E864" s="53" t="s">
        <v>113</v>
      </c>
      <c r="F864" s="62">
        <f t="shared" si="174"/>
        <v>26977.399999999998</v>
      </c>
      <c r="G864" s="62">
        <f t="shared" si="174"/>
        <v>26545.179810000001</v>
      </c>
      <c r="H864" s="62">
        <f t="shared" si="169"/>
        <v>98.39784341708247</v>
      </c>
    </row>
    <row r="865" spans="1:8" x14ac:dyDescent="0.2">
      <c r="A865" s="102" t="s">
        <v>114</v>
      </c>
      <c r="B865" s="53" t="s">
        <v>119</v>
      </c>
      <c r="C865" s="53" t="s">
        <v>103</v>
      </c>
      <c r="D865" s="53" t="s">
        <v>441</v>
      </c>
      <c r="E865" s="53" t="s">
        <v>115</v>
      </c>
      <c r="F865" s="62">
        <v>26977.399999999998</v>
      </c>
      <c r="G865" s="62">
        <v>26545.179810000001</v>
      </c>
      <c r="H865" s="62">
        <f t="shared" si="169"/>
        <v>98.39784341708247</v>
      </c>
    </row>
    <row r="866" spans="1:8" x14ac:dyDescent="0.2">
      <c r="A866" s="98" t="s">
        <v>561</v>
      </c>
      <c r="B866" s="95" t="s">
        <v>117</v>
      </c>
      <c r="C866" s="95"/>
      <c r="D866" s="95"/>
      <c r="E866" s="95"/>
      <c r="F866" s="120">
        <f t="shared" ref="F866:G867" si="175">F867</f>
        <v>2703</v>
      </c>
      <c r="G866" s="120">
        <f t="shared" si="175"/>
        <v>2630.5191199999999</v>
      </c>
      <c r="H866" s="120">
        <f t="shared" si="169"/>
        <v>97.318502404735469</v>
      </c>
    </row>
    <row r="867" spans="1:8" x14ac:dyDescent="0.2">
      <c r="A867" s="98" t="s">
        <v>102</v>
      </c>
      <c r="B867" s="95" t="s">
        <v>121</v>
      </c>
      <c r="C867" s="95" t="s">
        <v>103</v>
      </c>
      <c r="D867" s="95"/>
      <c r="E867" s="95"/>
      <c r="F867" s="56">
        <f t="shared" si="175"/>
        <v>2703</v>
      </c>
      <c r="G867" s="56">
        <f t="shared" si="175"/>
        <v>2630.5191199999999</v>
      </c>
      <c r="H867" s="56">
        <f t="shared" si="169"/>
        <v>97.318502404735469</v>
      </c>
    </row>
    <row r="868" spans="1:8" ht="24" x14ac:dyDescent="0.2">
      <c r="A868" s="98" t="s">
        <v>440</v>
      </c>
      <c r="B868" s="95" t="s">
        <v>121</v>
      </c>
      <c r="C868" s="95" t="s">
        <v>103</v>
      </c>
      <c r="D868" s="95" t="s">
        <v>441</v>
      </c>
      <c r="E868" s="95"/>
      <c r="F868" s="56">
        <f>F869+F871</f>
        <v>2703</v>
      </c>
      <c r="G868" s="56">
        <f>G869+G871</f>
        <v>2630.5191199999999</v>
      </c>
      <c r="H868" s="56">
        <f t="shared" si="169"/>
        <v>97.318502404735469</v>
      </c>
    </row>
    <row r="869" spans="1:8" x14ac:dyDescent="0.2">
      <c r="A869" s="102" t="s">
        <v>562</v>
      </c>
      <c r="B869" s="53" t="s">
        <v>121</v>
      </c>
      <c r="C869" s="53" t="s">
        <v>103</v>
      </c>
      <c r="D869" s="53" t="s">
        <v>441</v>
      </c>
      <c r="E869" s="53" t="s">
        <v>123</v>
      </c>
      <c r="F869" s="62">
        <f>F870</f>
        <v>2558</v>
      </c>
      <c r="G869" s="62">
        <f>G870</f>
        <v>2490.5190499999999</v>
      </c>
      <c r="H869" s="62">
        <f t="shared" si="169"/>
        <v>97.361964425332275</v>
      </c>
    </row>
    <row r="870" spans="1:8" ht="24" x14ac:dyDescent="0.2">
      <c r="A870" s="102" t="s">
        <v>124</v>
      </c>
      <c r="B870" s="53" t="s">
        <v>121</v>
      </c>
      <c r="C870" s="53" t="s">
        <v>103</v>
      </c>
      <c r="D870" s="53" t="s">
        <v>441</v>
      </c>
      <c r="E870" s="53" t="s">
        <v>125</v>
      </c>
      <c r="F870" s="62">
        <v>2558</v>
      </c>
      <c r="G870" s="62">
        <v>2490.5190499999999</v>
      </c>
      <c r="H870" s="62">
        <f t="shared" si="169"/>
        <v>97.361964425332275</v>
      </c>
    </row>
    <row r="871" spans="1:8" x14ac:dyDescent="0.2">
      <c r="A871" s="102" t="s">
        <v>126</v>
      </c>
      <c r="B871" s="53" t="s">
        <v>121</v>
      </c>
      <c r="C871" s="53" t="s">
        <v>103</v>
      </c>
      <c r="D871" s="53" t="s">
        <v>441</v>
      </c>
      <c r="E871" s="53" t="s">
        <v>127</v>
      </c>
      <c r="F871" s="118">
        <f>F872</f>
        <v>145</v>
      </c>
      <c r="G871" s="118">
        <f>G872</f>
        <v>140.00006999999999</v>
      </c>
      <c r="H871" s="118">
        <f t="shared" si="169"/>
        <v>96.551772413793103</v>
      </c>
    </row>
    <row r="872" spans="1:8" x14ac:dyDescent="0.2">
      <c r="A872" s="102" t="s">
        <v>128</v>
      </c>
      <c r="B872" s="53" t="s">
        <v>121</v>
      </c>
      <c r="C872" s="53" t="s">
        <v>103</v>
      </c>
      <c r="D872" s="53" t="s">
        <v>441</v>
      </c>
      <c r="E872" s="53" t="s">
        <v>129</v>
      </c>
      <c r="F872" s="62">
        <v>145</v>
      </c>
      <c r="G872" s="62">
        <v>140.00006999999999</v>
      </c>
      <c r="H872" s="62">
        <f t="shared" si="169"/>
        <v>96.551772413793103</v>
      </c>
    </row>
    <row r="873" spans="1:8" ht="13.5" x14ac:dyDescent="0.2">
      <c r="A873" s="106" t="s">
        <v>563</v>
      </c>
      <c r="B873" s="100" t="s">
        <v>116</v>
      </c>
      <c r="C873" s="100"/>
      <c r="D873" s="100"/>
      <c r="E873" s="125"/>
      <c r="F873" s="107">
        <f t="shared" ref="F873" si="176">F874+F878</f>
        <v>354486.42143999995</v>
      </c>
      <c r="G873" s="107">
        <f t="shared" ref="G873" si="177">G874+G878</f>
        <v>349928.33237999992</v>
      </c>
      <c r="H873" s="107">
        <f t="shared" si="169"/>
        <v>98.714171041732968</v>
      </c>
    </row>
    <row r="874" spans="1:8" x14ac:dyDescent="0.2">
      <c r="A874" s="98" t="s">
        <v>111</v>
      </c>
      <c r="B874" s="95" t="s">
        <v>117</v>
      </c>
      <c r="C874" s="95"/>
      <c r="D874" s="95"/>
      <c r="E874" s="95"/>
      <c r="F874" s="70">
        <f t="shared" ref="F874:G876" si="178">F875</f>
        <v>313485.20278999995</v>
      </c>
      <c r="G874" s="70">
        <f t="shared" si="178"/>
        <v>311883.01277999993</v>
      </c>
      <c r="H874" s="70">
        <f t="shared" si="169"/>
        <v>99.488910482619076</v>
      </c>
    </row>
    <row r="875" spans="1:8" x14ac:dyDescent="0.2">
      <c r="A875" s="98" t="s">
        <v>102</v>
      </c>
      <c r="B875" s="95" t="s">
        <v>119</v>
      </c>
      <c r="C875" s="95" t="s">
        <v>103</v>
      </c>
      <c r="D875" s="95"/>
      <c r="E875" s="95"/>
      <c r="F875" s="56">
        <f t="shared" si="178"/>
        <v>313485.20278999995</v>
      </c>
      <c r="G875" s="56">
        <f t="shared" si="178"/>
        <v>311883.01277999993</v>
      </c>
      <c r="H875" s="56">
        <f t="shared" si="169"/>
        <v>99.488910482619076</v>
      </c>
    </row>
    <row r="876" spans="1:8" ht="36" x14ac:dyDescent="0.2">
      <c r="A876" s="102" t="s">
        <v>112</v>
      </c>
      <c r="B876" s="53" t="s">
        <v>119</v>
      </c>
      <c r="C876" s="53" t="s">
        <v>103</v>
      </c>
      <c r="D876" s="53" t="s">
        <v>107</v>
      </c>
      <c r="E876" s="53" t="s">
        <v>113</v>
      </c>
      <c r="F876" s="62">
        <f t="shared" si="178"/>
        <v>313485.20278999995</v>
      </c>
      <c r="G876" s="62">
        <f t="shared" si="178"/>
        <v>311883.01277999993</v>
      </c>
      <c r="H876" s="62">
        <f t="shared" si="169"/>
        <v>99.488910482619076</v>
      </c>
    </row>
    <row r="877" spans="1:8" x14ac:dyDescent="0.2">
      <c r="A877" s="102" t="s">
        <v>114</v>
      </c>
      <c r="B877" s="53" t="s">
        <v>119</v>
      </c>
      <c r="C877" s="53" t="s">
        <v>103</v>
      </c>
      <c r="D877" s="53" t="s">
        <v>107</v>
      </c>
      <c r="E877" s="53" t="s">
        <v>115</v>
      </c>
      <c r="F877" s="62">
        <v>313485.20278999995</v>
      </c>
      <c r="G877" s="62">
        <v>311883.01277999993</v>
      </c>
      <c r="H877" s="62">
        <f t="shared" si="169"/>
        <v>99.488910482619076</v>
      </c>
    </row>
    <row r="878" spans="1:8" x14ac:dyDescent="0.2">
      <c r="A878" s="98" t="s">
        <v>120</v>
      </c>
      <c r="B878" s="95" t="s">
        <v>117</v>
      </c>
      <c r="C878" s="95"/>
      <c r="D878" s="95"/>
      <c r="E878" s="95"/>
      <c r="F878" s="56">
        <f>F879</f>
        <v>41001.218650000003</v>
      </c>
      <c r="G878" s="56">
        <f>G879</f>
        <v>38045.319600000003</v>
      </c>
      <c r="H878" s="56">
        <f t="shared" si="169"/>
        <v>92.790704405075047</v>
      </c>
    </row>
    <row r="879" spans="1:8" x14ac:dyDescent="0.2">
      <c r="A879" s="82" t="s">
        <v>102</v>
      </c>
      <c r="B879" s="55" t="s">
        <v>121</v>
      </c>
      <c r="C879" s="55" t="s">
        <v>103</v>
      </c>
      <c r="D879" s="55"/>
      <c r="E879" s="55"/>
      <c r="F879" s="56">
        <f>F880+F882</f>
        <v>41001.218650000003</v>
      </c>
      <c r="G879" s="56">
        <f>G880+G882</f>
        <v>38045.319600000003</v>
      </c>
      <c r="H879" s="56">
        <f t="shared" si="169"/>
        <v>92.790704405075047</v>
      </c>
    </row>
    <row r="880" spans="1:8" x14ac:dyDescent="0.2">
      <c r="A880" s="151" t="s">
        <v>562</v>
      </c>
      <c r="B880" s="61" t="s">
        <v>121</v>
      </c>
      <c r="C880" s="61" t="s">
        <v>103</v>
      </c>
      <c r="D880" s="61" t="s">
        <v>107</v>
      </c>
      <c r="E880" s="61" t="s">
        <v>123</v>
      </c>
      <c r="F880" s="62">
        <f>F881</f>
        <v>37537.718650000003</v>
      </c>
      <c r="G880" s="62">
        <f>G881</f>
        <v>34794.006650000003</v>
      </c>
      <c r="H880" s="62">
        <f t="shared" si="169"/>
        <v>92.690786497756434</v>
      </c>
    </row>
    <row r="881" spans="1:8" ht="24" x14ac:dyDescent="0.2">
      <c r="A881" s="151" t="s">
        <v>124</v>
      </c>
      <c r="B881" s="61" t="s">
        <v>121</v>
      </c>
      <c r="C881" s="61" t="s">
        <v>103</v>
      </c>
      <c r="D881" s="61" t="s">
        <v>107</v>
      </c>
      <c r="E881" s="61" t="s">
        <v>125</v>
      </c>
      <c r="F881" s="62">
        <v>37537.718650000003</v>
      </c>
      <c r="G881" s="62">
        <v>34794.006650000003</v>
      </c>
      <c r="H881" s="62">
        <f t="shared" si="169"/>
        <v>92.690786497756434</v>
      </c>
    </row>
    <row r="882" spans="1:8" x14ac:dyDescent="0.2">
      <c r="A882" s="102" t="s">
        <v>126</v>
      </c>
      <c r="B882" s="53" t="s">
        <v>121</v>
      </c>
      <c r="C882" s="53" t="s">
        <v>103</v>
      </c>
      <c r="D882" s="53" t="s">
        <v>107</v>
      </c>
      <c r="E882" s="53" t="s">
        <v>127</v>
      </c>
      <c r="F882" s="118">
        <f>F883</f>
        <v>3463.5</v>
      </c>
      <c r="G882" s="118">
        <f t="shared" ref="G882" si="179">G883</f>
        <v>3251.31295</v>
      </c>
      <c r="H882" s="118">
        <f t="shared" si="169"/>
        <v>93.873623502237621</v>
      </c>
    </row>
    <row r="883" spans="1:8" x14ac:dyDescent="0.2">
      <c r="A883" s="102" t="s">
        <v>128</v>
      </c>
      <c r="B883" s="53" t="s">
        <v>121</v>
      </c>
      <c r="C883" s="53" t="s">
        <v>103</v>
      </c>
      <c r="D883" s="53" t="s">
        <v>107</v>
      </c>
      <c r="E883" s="53" t="s">
        <v>129</v>
      </c>
      <c r="F883" s="62">
        <v>3463.5</v>
      </c>
      <c r="G883" s="62">
        <v>3251.31295</v>
      </c>
      <c r="H883" s="62">
        <f t="shared" si="169"/>
        <v>93.873623502237621</v>
      </c>
    </row>
    <row r="884" spans="1:8" ht="13.5" x14ac:dyDescent="0.2">
      <c r="A884" s="106" t="s">
        <v>563</v>
      </c>
      <c r="B884" s="100" t="s">
        <v>116</v>
      </c>
      <c r="C884" s="100"/>
      <c r="D884" s="100"/>
      <c r="E884" s="100"/>
      <c r="F884" s="124">
        <f>F885</f>
        <v>12317.5</v>
      </c>
      <c r="G884" s="124">
        <f>G885</f>
        <v>12073.6891</v>
      </c>
      <c r="H884" s="124">
        <f t="shared" si="169"/>
        <v>98.020613760909271</v>
      </c>
    </row>
    <row r="885" spans="1:8" x14ac:dyDescent="0.2">
      <c r="A885" s="98" t="s">
        <v>111</v>
      </c>
      <c r="B885" s="95" t="s">
        <v>117</v>
      </c>
      <c r="C885" s="95"/>
      <c r="D885" s="95"/>
      <c r="E885" s="95"/>
      <c r="F885" s="56">
        <f>F886+F890</f>
        <v>12317.5</v>
      </c>
      <c r="G885" s="56">
        <f>G886+G890</f>
        <v>12073.6891</v>
      </c>
      <c r="H885" s="56">
        <f t="shared" si="169"/>
        <v>98.020613760909271</v>
      </c>
    </row>
    <row r="886" spans="1:8" x14ac:dyDescent="0.2">
      <c r="A886" s="98" t="s">
        <v>244</v>
      </c>
      <c r="B886" s="95" t="s">
        <v>119</v>
      </c>
      <c r="C886" s="95" t="s">
        <v>130</v>
      </c>
      <c r="D886" s="95"/>
      <c r="E886" s="95"/>
      <c r="F886" s="56">
        <f t="shared" ref="F886:G888" si="180">F887</f>
        <v>11152</v>
      </c>
      <c r="G886" s="56">
        <f t="shared" si="180"/>
        <v>11033.215539999999</v>
      </c>
      <c r="H886" s="56">
        <f t="shared" si="169"/>
        <v>98.934859576757532</v>
      </c>
    </row>
    <row r="887" spans="1:8" x14ac:dyDescent="0.2">
      <c r="A887" s="116" t="s">
        <v>384</v>
      </c>
      <c r="B887" s="95" t="s">
        <v>119</v>
      </c>
      <c r="C887" s="95" t="s">
        <v>130</v>
      </c>
      <c r="D887" s="95" t="s">
        <v>130</v>
      </c>
      <c r="E887" s="95"/>
      <c r="F887" s="56">
        <f t="shared" si="180"/>
        <v>11152</v>
      </c>
      <c r="G887" s="56">
        <f t="shared" si="180"/>
        <v>11033.215539999999</v>
      </c>
      <c r="H887" s="56">
        <f t="shared" si="169"/>
        <v>98.934859576757532</v>
      </c>
    </row>
    <row r="888" spans="1:8" ht="36" x14ac:dyDescent="0.2">
      <c r="A888" s="102" t="s">
        <v>112</v>
      </c>
      <c r="B888" s="53" t="s">
        <v>119</v>
      </c>
      <c r="C888" s="53" t="s">
        <v>130</v>
      </c>
      <c r="D888" s="53" t="s">
        <v>130</v>
      </c>
      <c r="E888" s="53" t="s">
        <v>113</v>
      </c>
      <c r="F888" s="62">
        <f t="shared" si="180"/>
        <v>11152</v>
      </c>
      <c r="G888" s="62">
        <f t="shared" si="180"/>
        <v>11033.215539999999</v>
      </c>
      <c r="H888" s="62">
        <f t="shared" si="169"/>
        <v>98.934859576757532</v>
      </c>
    </row>
    <row r="889" spans="1:8" x14ac:dyDescent="0.2">
      <c r="A889" s="102" t="s">
        <v>114</v>
      </c>
      <c r="B889" s="53" t="s">
        <v>119</v>
      </c>
      <c r="C889" s="53" t="s">
        <v>130</v>
      </c>
      <c r="D889" s="53" t="s">
        <v>130</v>
      </c>
      <c r="E889" s="53" t="s">
        <v>115</v>
      </c>
      <c r="F889" s="62">
        <v>11152</v>
      </c>
      <c r="G889" s="62">
        <v>11033.215539999999</v>
      </c>
      <c r="H889" s="62">
        <f t="shared" si="169"/>
        <v>98.934859576757532</v>
      </c>
    </row>
    <row r="890" spans="1:8" x14ac:dyDescent="0.2">
      <c r="A890" s="98" t="s">
        <v>120</v>
      </c>
      <c r="B890" s="95" t="s">
        <v>117</v>
      </c>
      <c r="C890" s="95"/>
      <c r="D890" s="95"/>
      <c r="E890" s="95"/>
      <c r="F890" s="56">
        <f t="shared" ref="F890:G891" si="181">F891</f>
        <v>1165.5</v>
      </c>
      <c r="G890" s="56">
        <f t="shared" si="181"/>
        <v>1040.4735599999999</v>
      </c>
      <c r="H890" s="56">
        <f t="shared" si="169"/>
        <v>89.272720720720713</v>
      </c>
    </row>
    <row r="891" spans="1:8" x14ac:dyDescent="0.2">
      <c r="A891" s="98" t="s">
        <v>244</v>
      </c>
      <c r="B891" s="95" t="s">
        <v>121</v>
      </c>
      <c r="C891" s="95" t="s">
        <v>130</v>
      </c>
      <c r="D891" s="95"/>
      <c r="E891" s="95"/>
      <c r="F891" s="56">
        <f t="shared" si="181"/>
        <v>1165.5</v>
      </c>
      <c r="G891" s="56">
        <f t="shared" si="181"/>
        <v>1040.4735599999999</v>
      </c>
      <c r="H891" s="56">
        <f t="shared" si="169"/>
        <v>89.272720720720713</v>
      </c>
    </row>
    <row r="892" spans="1:8" x14ac:dyDescent="0.2">
      <c r="A892" s="116" t="s">
        <v>384</v>
      </c>
      <c r="B892" s="53" t="s">
        <v>121</v>
      </c>
      <c r="C892" s="95" t="s">
        <v>130</v>
      </c>
      <c r="D892" s="95" t="s">
        <v>130</v>
      </c>
      <c r="E892" s="95"/>
      <c r="F892" s="56">
        <f>F893+F895</f>
        <v>1165.5</v>
      </c>
      <c r="G892" s="56">
        <f>G893+G895</f>
        <v>1040.4735599999999</v>
      </c>
      <c r="H892" s="56">
        <f t="shared" si="169"/>
        <v>89.272720720720713</v>
      </c>
    </row>
    <row r="893" spans="1:8" x14ac:dyDescent="0.2">
      <c r="A893" s="102" t="s">
        <v>562</v>
      </c>
      <c r="B893" s="53" t="s">
        <v>121</v>
      </c>
      <c r="C893" s="53" t="s">
        <v>130</v>
      </c>
      <c r="D893" s="53" t="s">
        <v>130</v>
      </c>
      <c r="E893" s="53" t="s">
        <v>123</v>
      </c>
      <c r="F893" s="62">
        <f>F894</f>
        <v>847.5</v>
      </c>
      <c r="G893" s="62">
        <f>G894</f>
        <v>742.85532000000001</v>
      </c>
      <c r="H893" s="62">
        <f t="shared" si="169"/>
        <v>87.65254513274337</v>
      </c>
    </row>
    <row r="894" spans="1:8" ht="24" x14ac:dyDescent="0.2">
      <c r="A894" s="102" t="s">
        <v>124</v>
      </c>
      <c r="B894" s="53" t="s">
        <v>121</v>
      </c>
      <c r="C894" s="53" t="s">
        <v>130</v>
      </c>
      <c r="D894" s="53" t="s">
        <v>130</v>
      </c>
      <c r="E894" s="53" t="s">
        <v>125</v>
      </c>
      <c r="F894" s="62">
        <v>847.5</v>
      </c>
      <c r="G894" s="62">
        <v>742.85532000000001</v>
      </c>
      <c r="H894" s="62">
        <f t="shared" si="169"/>
        <v>87.65254513274337</v>
      </c>
    </row>
    <row r="895" spans="1:8" x14ac:dyDescent="0.2">
      <c r="A895" s="102" t="s">
        <v>126</v>
      </c>
      <c r="B895" s="53" t="s">
        <v>121</v>
      </c>
      <c r="C895" s="53" t="s">
        <v>130</v>
      </c>
      <c r="D895" s="53" t="s">
        <v>130</v>
      </c>
      <c r="E895" s="53" t="s">
        <v>127</v>
      </c>
      <c r="F895" s="118">
        <f>F896</f>
        <v>318</v>
      </c>
      <c r="G895" s="118">
        <f t="shared" ref="G895" si="182">G896</f>
        <v>297.61823999999996</v>
      </c>
      <c r="H895" s="118">
        <f t="shared" si="169"/>
        <v>93.590641509433951</v>
      </c>
    </row>
    <row r="896" spans="1:8" x14ac:dyDescent="0.2">
      <c r="A896" s="102" t="s">
        <v>128</v>
      </c>
      <c r="B896" s="53" t="s">
        <v>121</v>
      </c>
      <c r="C896" s="53" t="s">
        <v>130</v>
      </c>
      <c r="D896" s="53" t="s">
        <v>130</v>
      </c>
      <c r="E896" s="53" t="s">
        <v>129</v>
      </c>
      <c r="F896" s="62">
        <v>318</v>
      </c>
      <c r="G896" s="62">
        <v>297.61823999999996</v>
      </c>
      <c r="H896" s="62">
        <f t="shared" si="169"/>
        <v>93.590641509433951</v>
      </c>
    </row>
    <row r="897" spans="1:8" x14ac:dyDescent="0.2">
      <c r="A897" s="123" t="s">
        <v>110</v>
      </c>
      <c r="B897" s="122"/>
      <c r="C897" s="122"/>
      <c r="D897" s="122"/>
      <c r="E897" s="122"/>
      <c r="F897" s="121">
        <f>F898+F907+F916+F925+F932+F939+F946+F951+F956+F961+F967+F972+F978+F983+F988+F999+F1016+F1026+F1021+F1031+F1036+F1041+F1011+F1005+F1046</f>
        <v>355212.92758000002</v>
      </c>
      <c r="G897" s="121">
        <f>G898+G907+G916+G925+G932+G939+G946+G951+G956+G961+G967+G972+G978+G983+G988+G999+G1016+G1026+G1021+G1031+G1036+G1041+G1011+G1005+G1046</f>
        <v>344612.74348999996</v>
      </c>
      <c r="H897" s="121">
        <f t="shared" si="169"/>
        <v>97.015822548402966</v>
      </c>
    </row>
    <row r="898" spans="1:8" ht="13.5" x14ac:dyDescent="0.2">
      <c r="A898" s="106" t="s">
        <v>749</v>
      </c>
      <c r="B898" s="100" t="s">
        <v>117</v>
      </c>
      <c r="C898" s="100"/>
      <c r="D898" s="100"/>
      <c r="E898" s="100"/>
      <c r="F898" s="99">
        <f t="shared" ref="F898" si="183">F899+F903</f>
        <v>3000</v>
      </c>
      <c r="G898" s="99">
        <f t="shared" ref="G898" si="184">G899+G903</f>
        <v>1300</v>
      </c>
      <c r="H898" s="99">
        <f t="shared" si="169"/>
        <v>43.333333333333336</v>
      </c>
    </row>
    <row r="899" spans="1:8" x14ac:dyDescent="0.2">
      <c r="A899" s="98" t="s">
        <v>102</v>
      </c>
      <c r="B899" s="95" t="s">
        <v>133</v>
      </c>
      <c r="C899" s="95" t="s">
        <v>103</v>
      </c>
      <c r="D899" s="95"/>
      <c r="E899" s="95"/>
      <c r="F899" s="120">
        <f t="shared" ref="F899:G905" si="185">F900</f>
        <v>1700</v>
      </c>
      <c r="G899" s="137">
        <f t="shared" si="185"/>
        <v>0</v>
      </c>
      <c r="H899" s="137">
        <f t="shared" si="169"/>
        <v>0</v>
      </c>
    </row>
    <row r="900" spans="1:8" x14ac:dyDescent="0.2">
      <c r="A900" s="98" t="s">
        <v>131</v>
      </c>
      <c r="B900" s="95" t="s">
        <v>133</v>
      </c>
      <c r="C900" s="95" t="s">
        <v>103</v>
      </c>
      <c r="D900" s="95" t="s">
        <v>132</v>
      </c>
      <c r="E900" s="53"/>
      <c r="F900" s="120">
        <f t="shared" si="185"/>
        <v>1700</v>
      </c>
      <c r="G900" s="137">
        <f t="shared" si="185"/>
        <v>0</v>
      </c>
      <c r="H900" s="137">
        <f t="shared" si="169"/>
        <v>0</v>
      </c>
    </row>
    <row r="901" spans="1:8" x14ac:dyDescent="0.2">
      <c r="A901" s="102" t="s">
        <v>126</v>
      </c>
      <c r="B901" s="53" t="s">
        <v>133</v>
      </c>
      <c r="C901" s="53" t="s">
        <v>103</v>
      </c>
      <c r="D901" s="53" t="s">
        <v>132</v>
      </c>
      <c r="E901" s="53" t="s">
        <v>127</v>
      </c>
      <c r="F901" s="118">
        <f t="shared" si="185"/>
        <v>1700</v>
      </c>
      <c r="G901" s="133">
        <f t="shared" si="185"/>
        <v>0</v>
      </c>
      <c r="H901" s="133">
        <f t="shared" si="169"/>
        <v>0</v>
      </c>
    </row>
    <row r="902" spans="1:8" x14ac:dyDescent="0.2">
      <c r="A902" s="102" t="s">
        <v>134</v>
      </c>
      <c r="B902" s="53" t="s">
        <v>133</v>
      </c>
      <c r="C902" s="53" t="s">
        <v>103</v>
      </c>
      <c r="D902" s="53" t="s">
        <v>132</v>
      </c>
      <c r="E902" s="53" t="s">
        <v>135</v>
      </c>
      <c r="F902" s="62">
        <f>3000-400-100+25600-25600-400-100-100-100-50-50</f>
        <v>1700</v>
      </c>
      <c r="G902" s="71">
        <v>0</v>
      </c>
      <c r="H902" s="71">
        <f t="shared" si="169"/>
        <v>0</v>
      </c>
    </row>
    <row r="903" spans="1:8" x14ac:dyDescent="0.2">
      <c r="A903" s="98" t="s">
        <v>205</v>
      </c>
      <c r="B903" s="95" t="s">
        <v>133</v>
      </c>
      <c r="C903" s="95" t="s">
        <v>189</v>
      </c>
      <c r="D903" s="95"/>
      <c r="E903" s="95"/>
      <c r="F903" s="120">
        <f t="shared" si="185"/>
        <v>1300</v>
      </c>
      <c r="G903" s="137">
        <f t="shared" si="185"/>
        <v>1300</v>
      </c>
      <c r="H903" s="137">
        <f t="shared" si="169"/>
        <v>100</v>
      </c>
    </row>
    <row r="904" spans="1:8" x14ac:dyDescent="0.2">
      <c r="A904" s="98" t="s">
        <v>213</v>
      </c>
      <c r="B904" s="95" t="s">
        <v>133</v>
      </c>
      <c r="C904" s="95" t="s">
        <v>189</v>
      </c>
      <c r="D904" s="95" t="s">
        <v>188</v>
      </c>
      <c r="E904" s="95"/>
      <c r="F904" s="120">
        <f t="shared" si="185"/>
        <v>1300</v>
      </c>
      <c r="G904" s="137">
        <f t="shared" si="185"/>
        <v>1300</v>
      </c>
      <c r="H904" s="137">
        <f t="shared" si="169"/>
        <v>100</v>
      </c>
    </row>
    <row r="905" spans="1:8" x14ac:dyDescent="0.2">
      <c r="A905" s="60" t="s">
        <v>209</v>
      </c>
      <c r="B905" s="53" t="s">
        <v>133</v>
      </c>
      <c r="C905" s="53" t="s">
        <v>189</v>
      </c>
      <c r="D905" s="53" t="s">
        <v>188</v>
      </c>
      <c r="E905" s="53" t="s">
        <v>210</v>
      </c>
      <c r="F905" s="118">
        <f t="shared" si="185"/>
        <v>1300</v>
      </c>
      <c r="G905" s="133">
        <f t="shared" si="185"/>
        <v>1300</v>
      </c>
      <c r="H905" s="133">
        <f t="shared" si="169"/>
        <v>100</v>
      </c>
    </row>
    <row r="906" spans="1:8" x14ac:dyDescent="0.2">
      <c r="A906" s="60" t="s">
        <v>220</v>
      </c>
      <c r="B906" s="53" t="s">
        <v>133</v>
      </c>
      <c r="C906" s="53" t="s">
        <v>189</v>
      </c>
      <c r="D906" s="53" t="s">
        <v>188</v>
      </c>
      <c r="E906" s="53" t="s">
        <v>221</v>
      </c>
      <c r="F906" s="62">
        <f>400+100+400+100+100+100+50+50</f>
        <v>1300</v>
      </c>
      <c r="G906" s="62">
        <f>400+100+400+100+100+100+50+50</f>
        <v>1300</v>
      </c>
      <c r="H906" s="71">
        <f t="shared" si="169"/>
        <v>100</v>
      </c>
    </row>
    <row r="907" spans="1:8" ht="27" x14ac:dyDescent="0.2">
      <c r="A907" s="106" t="s">
        <v>564</v>
      </c>
      <c r="B907" s="100" t="s">
        <v>117</v>
      </c>
      <c r="C907" s="100"/>
      <c r="D907" s="100"/>
      <c r="E907" s="100"/>
      <c r="F907" s="99">
        <f t="shared" ref="F907:G908" si="186">F908</f>
        <v>125507.1</v>
      </c>
      <c r="G907" s="99">
        <f t="shared" si="186"/>
        <v>122336.55398</v>
      </c>
      <c r="H907" s="99">
        <f t="shared" si="169"/>
        <v>97.473811425807781</v>
      </c>
    </row>
    <row r="908" spans="1:8" x14ac:dyDescent="0.2">
      <c r="A908" s="98" t="s">
        <v>102</v>
      </c>
      <c r="B908" s="95" t="s">
        <v>180</v>
      </c>
      <c r="C908" s="97" t="s">
        <v>103</v>
      </c>
      <c r="D908" s="97"/>
      <c r="E908" s="97"/>
      <c r="F908" s="119">
        <f t="shared" si="186"/>
        <v>125507.1</v>
      </c>
      <c r="G908" s="119">
        <f t="shared" si="186"/>
        <v>122336.55398</v>
      </c>
      <c r="H908" s="119">
        <f t="shared" si="169"/>
        <v>97.473811425807781</v>
      </c>
    </row>
    <row r="909" spans="1:8" x14ac:dyDescent="0.2">
      <c r="A909" s="98" t="s">
        <v>565</v>
      </c>
      <c r="B909" s="95" t="s">
        <v>180</v>
      </c>
      <c r="C909" s="97" t="s">
        <v>103</v>
      </c>
      <c r="D909" s="97" t="s">
        <v>137</v>
      </c>
      <c r="E909" s="97"/>
      <c r="F909" s="119">
        <f>F910+F912+F914</f>
        <v>125507.1</v>
      </c>
      <c r="G909" s="119">
        <f>G910+G912+G914</f>
        <v>122336.55398</v>
      </c>
      <c r="H909" s="119">
        <f t="shared" si="169"/>
        <v>97.473811425807781</v>
      </c>
    </row>
    <row r="910" spans="1:8" ht="36" x14ac:dyDescent="0.2">
      <c r="A910" s="102" t="s">
        <v>112</v>
      </c>
      <c r="B910" s="53" t="s">
        <v>180</v>
      </c>
      <c r="C910" s="53" t="s">
        <v>103</v>
      </c>
      <c r="D910" s="53" t="s">
        <v>137</v>
      </c>
      <c r="E910" s="53" t="s">
        <v>113</v>
      </c>
      <c r="F910" s="118">
        <f>F911</f>
        <v>83527.100000000006</v>
      </c>
      <c r="G910" s="118">
        <f>G911</f>
        <v>81660.029850000006</v>
      </c>
      <c r="H910" s="118">
        <f t="shared" si="169"/>
        <v>97.764713308614816</v>
      </c>
    </row>
    <row r="911" spans="1:8" x14ac:dyDescent="0.2">
      <c r="A911" s="102" t="s">
        <v>181</v>
      </c>
      <c r="B911" s="53" t="s">
        <v>180</v>
      </c>
      <c r="C911" s="53" t="s">
        <v>103</v>
      </c>
      <c r="D911" s="53" t="s">
        <v>137</v>
      </c>
      <c r="E911" s="53" t="s">
        <v>182</v>
      </c>
      <c r="F911" s="62">
        <v>83527.100000000006</v>
      </c>
      <c r="G911" s="62">
        <v>81660.029850000006</v>
      </c>
      <c r="H911" s="62">
        <f t="shared" si="169"/>
        <v>97.764713308614816</v>
      </c>
    </row>
    <row r="912" spans="1:8" x14ac:dyDescent="0.2">
      <c r="A912" s="102" t="s">
        <v>562</v>
      </c>
      <c r="B912" s="53" t="s">
        <v>180</v>
      </c>
      <c r="C912" s="53" t="s">
        <v>103</v>
      </c>
      <c r="D912" s="53" t="s">
        <v>137</v>
      </c>
      <c r="E912" s="53" t="s">
        <v>123</v>
      </c>
      <c r="F912" s="118">
        <f>F913</f>
        <v>41630</v>
      </c>
      <c r="G912" s="118">
        <f t="shared" ref="G912" si="187">G913</f>
        <v>40482.374130000004</v>
      </c>
      <c r="H912" s="118">
        <f t="shared" si="169"/>
        <v>97.243271991352401</v>
      </c>
    </row>
    <row r="913" spans="1:8" ht="24" x14ac:dyDescent="0.2">
      <c r="A913" s="102" t="s">
        <v>124</v>
      </c>
      <c r="B913" s="53" t="s">
        <v>180</v>
      </c>
      <c r="C913" s="53" t="s">
        <v>103</v>
      </c>
      <c r="D913" s="53" t="s">
        <v>137</v>
      </c>
      <c r="E913" s="53" t="s">
        <v>125</v>
      </c>
      <c r="F913" s="62">
        <v>41630</v>
      </c>
      <c r="G913" s="62">
        <v>40482.374130000004</v>
      </c>
      <c r="H913" s="62">
        <f t="shared" si="169"/>
        <v>97.243271991352401</v>
      </c>
    </row>
    <row r="914" spans="1:8" x14ac:dyDescent="0.2">
      <c r="A914" s="102" t="s">
        <v>126</v>
      </c>
      <c r="B914" s="53" t="s">
        <v>180</v>
      </c>
      <c r="C914" s="53" t="s">
        <v>103</v>
      </c>
      <c r="D914" s="53" t="s">
        <v>137</v>
      </c>
      <c r="E914" s="53" t="s">
        <v>127</v>
      </c>
      <c r="F914" s="118">
        <f>F915</f>
        <v>350</v>
      </c>
      <c r="G914" s="118">
        <f t="shared" ref="G914" si="188">G915</f>
        <v>194.15</v>
      </c>
      <c r="H914" s="118">
        <f t="shared" ref="H914:H965" si="189">G914/F914*100</f>
        <v>55.471428571428575</v>
      </c>
    </row>
    <row r="915" spans="1:8" x14ac:dyDescent="0.2">
      <c r="A915" s="102" t="s">
        <v>128</v>
      </c>
      <c r="B915" s="53" t="s">
        <v>180</v>
      </c>
      <c r="C915" s="53" t="s">
        <v>103</v>
      </c>
      <c r="D915" s="53" t="s">
        <v>137</v>
      </c>
      <c r="E915" s="53" t="s">
        <v>129</v>
      </c>
      <c r="F915" s="62">
        <v>350</v>
      </c>
      <c r="G915" s="62">
        <v>194.15</v>
      </c>
      <c r="H915" s="62">
        <f t="shared" si="189"/>
        <v>55.471428571428575</v>
      </c>
    </row>
    <row r="916" spans="1:8" ht="13.5" x14ac:dyDescent="0.2">
      <c r="A916" s="106" t="s">
        <v>566</v>
      </c>
      <c r="B916" s="100" t="s">
        <v>117</v>
      </c>
      <c r="C916" s="100"/>
      <c r="D916" s="100"/>
      <c r="E916" s="100"/>
      <c r="F916" s="107">
        <f t="shared" ref="F916:G917" si="190">F917</f>
        <v>16330.5394</v>
      </c>
      <c r="G916" s="107">
        <f t="shared" si="190"/>
        <v>16285.46197</v>
      </c>
      <c r="H916" s="107">
        <f t="shared" si="189"/>
        <v>99.723968517537159</v>
      </c>
    </row>
    <row r="917" spans="1:8" x14ac:dyDescent="0.2">
      <c r="A917" s="98" t="s">
        <v>102</v>
      </c>
      <c r="B917" s="95" t="s">
        <v>184</v>
      </c>
      <c r="C917" s="97" t="s">
        <v>103</v>
      </c>
      <c r="D917" s="97"/>
      <c r="E917" s="97"/>
      <c r="F917" s="70">
        <f t="shared" si="190"/>
        <v>16330.5394</v>
      </c>
      <c r="G917" s="70">
        <f t="shared" si="190"/>
        <v>16285.46197</v>
      </c>
      <c r="H917" s="70">
        <f t="shared" si="189"/>
        <v>99.723968517537159</v>
      </c>
    </row>
    <row r="918" spans="1:8" x14ac:dyDescent="0.2">
      <c r="A918" s="98" t="s">
        <v>565</v>
      </c>
      <c r="B918" s="95" t="s">
        <v>184</v>
      </c>
      <c r="C918" s="97" t="s">
        <v>103</v>
      </c>
      <c r="D918" s="97" t="s">
        <v>137</v>
      </c>
      <c r="E918" s="97"/>
      <c r="F918" s="70">
        <f>F919+F921+F923</f>
        <v>16330.5394</v>
      </c>
      <c r="G918" s="70">
        <f>G919+G921+G923</f>
        <v>16285.46197</v>
      </c>
      <c r="H918" s="70">
        <f t="shared" si="189"/>
        <v>99.723968517537159</v>
      </c>
    </row>
    <row r="919" spans="1:8" ht="36" x14ac:dyDescent="0.2">
      <c r="A919" s="102" t="s">
        <v>112</v>
      </c>
      <c r="B919" s="53" t="s">
        <v>184</v>
      </c>
      <c r="C919" s="53" t="s">
        <v>103</v>
      </c>
      <c r="D919" s="53" t="s">
        <v>137</v>
      </c>
      <c r="E919" s="53" t="s">
        <v>113</v>
      </c>
      <c r="F919" s="71">
        <f>F920</f>
        <v>15857.214399999999</v>
      </c>
      <c r="G919" s="71">
        <f>G920</f>
        <v>15852.61429</v>
      </c>
      <c r="H919" s="71">
        <f t="shared" si="189"/>
        <v>99.97099042818013</v>
      </c>
    </row>
    <row r="920" spans="1:8" x14ac:dyDescent="0.2">
      <c r="A920" s="102" t="s">
        <v>181</v>
      </c>
      <c r="B920" s="53" t="s">
        <v>184</v>
      </c>
      <c r="C920" s="53" t="s">
        <v>103</v>
      </c>
      <c r="D920" s="53" t="s">
        <v>137</v>
      </c>
      <c r="E920" s="53" t="s">
        <v>182</v>
      </c>
      <c r="F920" s="118">
        <v>15857.214399999999</v>
      </c>
      <c r="G920" s="62">
        <v>15852.61429</v>
      </c>
      <c r="H920" s="62">
        <f t="shared" si="189"/>
        <v>99.97099042818013</v>
      </c>
    </row>
    <row r="921" spans="1:8" x14ac:dyDescent="0.2">
      <c r="A921" s="102" t="s">
        <v>562</v>
      </c>
      <c r="B921" s="53" t="s">
        <v>184</v>
      </c>
      <c r="C921" s="53" t="s">
        <v>103</v>
      </c>
      <c r="D921" s="53" t="s">
        <v>137</v>
      </c>
      <c r="E921" s="53" t="s">
        <v>123</v>
      </c>
      <c r="F921" s="118">
        <f>F922</f>
        <v>458.32499999999999</v>
      </c>
      <c r="G921" s="118">
        <f t="shared" ref="G921" si="191">G922</f>
        <v>432.78152</v>
      </c>
      <c r="H921" s="118">
        <f t="shared" si="189"/>
        <v>94.426775759559263</v>
      </c>
    </row>
    <row r="922" spans="1:8" ht="24" x14ac:dyDescent="0.2">
      <c r="A922" s="102" t="s">
        <v>124</v>
      </c>
      <c r="B922" s="53" t="s">
        <v>184</v>
      </c>
      <c r="C922" s="53" t="s">
        <v>103</v>
      </c>
      <c r="D922" s="53" t="s">
        <v>137</v>
      </c>
      <c r="E922" s="53" t="s">
        <v>125</v>
      </c>
      <c r="F922" s="118">
        <v>458.32499999999999</v>
      </c>
      <c r="G922" s="62">
        <v>432.78152</v>
      </c>
      <c r="H922" s="62">
        <f t="shared" si="189"/>
        <v>94.426775759559263</v>
      </c>
    </row>
    <row r="923" spans="1:8" x14ac:dyDescent="0.2">
      <c r="A923" s="102" t="s">
        <v>126</v>
      </c>
      <c r="B923" s="53" t="s">
        <v>184</v>
      </c>
      <c r="C923" s="53" t="s">
        <v>103</v>
      </c>
      <c r="D923" s="53" t="s">
        <v>137</v>
      </c>
      <c r="E923" s="53" t="s">
        <v>127</v>
      </c>
      <c r="F923" s="118">
        <f>F924</f>
        <v>15</v>
      </c>
      <c r="G923" s="118">
        <f t="shared" ref="G923" si="192">G924</f>
        <v>6.6159999999999997E-2</v>
      </c>
      <c r="H923" s="118">
        <f t="shared" si="189"/>
        <v>0.44106666666666661</v>
      </c>
    </row>
    <row r="924" spans="1:8" x14ac:dyDescent="0.2">
      <c r="A924" s="102" t="s">
        <v>128</v>
      </c>
      <c r="B924" s="53" t="s">
        <v>184</v>
      </c>
      <c r="C924" s="53" t="s">
        <v>103</v>
      </c>
      <c r="D924" s="53" t="s">
        <v>137</v>
      </c>
      <c r="E924" s="53" t="s">
        <v>129</v>
      </c>
      <c r="F924" s="62">
        <v>15</v>
      </c>
      <c r="G924" s="62">
        <v>6.6159999999999997E-2</v>
      </c>
      <c r="H924" s="62">
        <f t="shared" si="189"/>
        <v>0.44106666666666661</v>
      </c>
    </row>
    <row r="925" spans="1:8" ht="13.5" x14ac:dyDescent="0.2">
      <c r="A925" s="106" t="s">
        <v>617</v>
      </c>
      <c r="B925" s="100" t="s">
        <v>117</v>
      </c>
      <c r="C925" s="100"/>
      <c r="D925" s="100"/>
      <c r="E925" s="100"/>
      <c r="F925" s="107">
        <f t="shared" ref="F925:G930" si="193">F926</f>
        <v>14522.985620000001</v>
      </c>
      <c r="G925" s="107">
        <f t="shared" si="193"/>
        <v>14377.468629999999</v>
      </c>
      <c r="H925" s="107">
        <f t="shared" si="189"/>
        <v>98.99802290102383</v>
      </c>
    </row>
    <row r="926" spans="1:8" x14ac:dyDescent="0.2">
      <c r="A926" s="82" t="s">
        <v>102</v>
      </c>
      <c r="B926" s="55" t="s">
        <v>620</v>
      </c>
      <c r="C926" s="55" t="s">
        <v>103</v>
      </c>
      <c r="D926" s="65"/>
      <c r="E926" s="61"/>
      <c r="F926" s="70">
        <f t="shared" si="193"/>
        <v>14522.985620000001</v>
      </c>
      <c r="G926" s="70">
        <f t="shared" si="193"/>
        <v>14377.468629999999</v>
      </c>
      <c r="H926" s="70">
        <f t="shared" si="189"/>
        <v>98.99802290102383</v>
      </c>
    </row>
    <row r="927" spans="1:8" x14ac:dyDescent="0.2">
      <c r="A927" s="82" t="s">
        <v>565</v>
      </c>
      <c r="B927" s="55" t="s">
        <v>620</v>
      </c>
      <c r="C927" s="55" t="s">
        <v>103</v>
      </c>
      <c r="D927" s="55" t="s">
        <v>137</v>
      </c>
      <c r="E927" s="55"/>
      <c r="F927" s="70">
        <f>F928+F930</f>
        <v>14522.985620000001</v>
      </c>
      <c r="G927" s="70">
        <f>G928+G930</f>
        <v>14377.468629999999</v>
      </c>
      <c r="H927" s="70">
        <f t="shared" si="189"/>
        <v>98.99802290102383</v>
      </c>
    </row>
    <row r="928" spans="1:8" x14ac:dyDescent="0.2">
      <c r="A928" s="102" t="s">
        <v>562</v>
      </c>
      <c r="B928" s="61" t="s">
        <v>620</v>
      </c>
      <c r="C928" s="61" t="s">
        <v>103</v>
      </c>
      <c r="D928" s="61" t="s">
        <v>137</v>
      </c>
      <c r="E928" s="61" t="s">
        <v>123</v>
      </c>
      <c r="F928" s="71">
        <f>F929</f>
        <v>70</v>
      </c>
      <c r="G928" s="71">
        <f>G929</f>
        <v>70</v>
      </c>
      <c r="H928" s="71">
        <f t="shared" si="189"/>
        <v>100</v>
      </c>
    </row>
    <row r="929" spans="1:8" ht="24" x14ac:dyDescent="0.2">
      <c r="A929" s="102" t="s">
        <v>124</v>
      </c>
      <c r="B929" s="61" t="s">
        <v>620</v>
      </c>
      <c r="C929" s="61" t="s">
        <v>103</v>
      </c>
      <c r="D929" s="61" t="s">
        <v>137</v>
      </c>
      <c r="E929" s="61" t="s">
        <v>125</v>
      </c>
      <c r="F929" s="71">
        <v>70</v>
      </c>
      <c r="G929" s="71">
        <v>70</v>
      </c>
      <c r="H929" s="71">
        <f t="shared" si="189"/>
        <v>100</v>
      </c>
    </row>
    <row r="930" spans="1:8" x14ac:dyDescent="0.2">
      <c r="A930" s="60" t="s">
        <v>126</v>
      </c>
      <c r="B930" s="61" t="s">
        <v>620</v>
      </c>
      <c r="C930" s="61" t="s">
        <v>103</v>
      </c>
      <c r="D930" s="61" t="s">
        <v>137</v>
      </c>
      <c r="E930" s="61" t="s">
        <v>127</v>
      </c>
      <c r="F930" s="71">
        <f>F931</f>
        <v>14452.985620000001</v>
      </c>
      <c r="G930" s="71">
        <f t="shared" si="193"/>
        <v>14307.468629999999</v>
      </c>
      <c r="H930" s="71">
        <f t="shared" si="189"/>
        <v>98.993170035410287</v>
      </c>
    </row>
    <row r="931" spans="1:8" x14ac:dyDescent="0.2">
      <c r="A931" s="151" t="s">
        <v>618</v>
      </c>
      <c r="B931" s="61" t="s">
        <v>620</v>
      </c>
      <c r="C931" s="61" t="s">
        <v>103</v>
      </c>
      <c r="D931" s="61" t="s">
        <v>137</v>
      </c>
      <c r="E931" s="61" t="s">
        <v>619</v>
      </c>
      <c r="F931" s="71">
        <v>14452.985620000001</v>
      </c>
      <c r="G931" s="71">
        <v>14307.468629999999</v>
      </c>
      <c r="H931" s="71">
        <f t="shared" si="189"/>
        <v>98.993170035410287</v>
      </c>
    </row>
    <row r="932" spans="1:8" ht="13.5" x14ac:dyDescent="0.2">
      <c r="A932" s="106" t="s">
        <v>191</v>
      </c>
      <c r="B932" s="100" t="s">
        <v>117</v>
      </c>
      <c r="C932" s="100"/>
      <c r="D932" s="100"/>
      <c r="E932" s="100"/>
      <c r="F932" s="99">
        <f t="shared" ref="F932:G933" si="194">F933</f>
        <v>8707.26</v>
      </c>
      <c r="G932" s="99">
        <f t="shared" si="194"/>
        <v>8536.4617099999996</v>
      </c>
      <c r="H932" s="99">
        <f t="shared" si="189"/>
        <v>98.038438153908331</v>
      </c>
    </row>
    <row r="933" spans="1:8" x14ac:dyDescent="0.2">
      <c r="A933" s="98" t="s">
        <v>187</v>
      </c>
      <c r="B933" s="95" t="s">
        <v>192</v>
      </c>
      <c r="C933" s="95" t="s">
        <v>188</v>
      </c>
      <c r="D933" s="53"/>
      <c r="E933" s="53"/>
      <c r="F933" s="56">
        <f t="shared" si="194"/>
        <v>8707.26</v>
      </c>
      <c r="G933" s="56">
        <f t="shared" si="194"/>
        <v>8536.4617099999996</v>
      </c>
      <c r="H933" s="56">
        <f t="shared" si="189"/>
        <v>98.038438153908331</v>
      </c>
    </row>
    <row r="934" spans="1:8" x14ac:dyDescent="0.2">
      <c r="A934" s="98" t="s">
        <v>178</v>
      </c>
      <c r="B934" s="95" t="s">
        <v>192</v>
      </c>
      <c r="C934" s="95" t="s">
        <v>188</v>
      </c>
      <c r="D934" s="95" t="s">
        <v>189</v>
      </c>
      <c r="E934" s="95"/>
      <c r="F934" s="56">
        <f>F935+F937</f>
        <v>8707.26</v>
      </c>
      <c r="G934" s="56">
        <f>G935+G937</f>
        <v>8536.4617099999996</v>
      </c>
      <c r="H934" s="56">
        <f t="shared" si="189"/>
        <v>98.038438153908331</v>
      </c>
    </row>
    <row r="935" spans="1:8" ht="36" x14ac:dyDescent="0.2">
      <c r="A935" s="102" t="s">
        <v>112</v>
      </c>
      <c r="B935" s="53" t="s">
        <v>192</v>
      </c>
      <c r="C935" s="53" t="s">
        <v>188</v>
      </c>
      <c r="D935" s="53" t="s">
        <v>189</v>
      </c>
      <c r="E935" s="53" t="s">
        <v>113</v>
      </c>
      <c r="F935" s="62">
        <f>F936</f>
        <v>7319.7269999999999</v>
      </c>
      <c r="G935" s="62">
        <f>G936</f>
        <v>7319.7269999999999</v>
      </c>
      <c r="H935" s="62">
        <f t="shared" si="189"/>
        <v>100</v>
      </c>
    </row>
    <row r="936" spans="1:8" x14ac:dyDescent="0.2">
      <c r="A936" s="102" t="s">
        <v>181</v>
      </c>
      <c r="B936" s="53" t="s">
        <v>192</v>
      </c>
      <c r="C936" s="53" t="s">
        <v>188</v>
      </c>
      <c r="D936" s="53" t="s">
        <v>189</v>
      </c>
      <c r="E936" s="53" t="s">
        <v>182</v>
      </c>
      <c r="F936" s="62">
        <v>7319.7269999999999</v>
      </c>
      <c r="G936" s="62">
        <v>7319.7269999999999</v>
      </c>
      <c r="H936" s="62">
        <f t="shared" si="189"/>
        <v>100</v>
      </c>
    </row>
    <row r="937" spans="1:8" x14ac:dyDescent="0.2">
      <c r="A937" s="102" t="s">
        <v>562</v>
      </c>
      <c r="B937" s="53" t="s">
        <v>192</v>
      </c>
      <c r="C937" s="53" t="s">
        <v>188</v>
      </c>
      <c r="D937" s="53" t="s">
        <v>189</v>
      </c>
      <c r="E937" s="53" t="s">
        <v>123</v>
      </c>
      <c r="F937" s="118">
        <f>F938</f>
        <v>1387.5329999999999</v>
      </c>
      <c r="G937" s="118">
        <f t="shared" ref="G937" si="195">G938</f>
        <v>1216.7347099999997</v>
      </c>
      <c r="H937" s="118">
        <f t="shared" si="189"/>
        <v>87.690506099674735</v>
      </c>
    </row>
    <row r="938" spans="1:8" ht="24" x14ac:dyDescent="0.2">
      <c r="A938" s="102" t="s">
        <v>124</v>
      </c>
      <c r="B938" s="53" t="s">
        <v>192</v>
      </c>
      <c r="C938" s="53" t="s">
        <v>188</v>
      </c>
      <c r="D938" s="53" t="s">
        <v>189</v>
      </c>
      <c r="E938" s="53" t="s">
        <v>125</v>
      </c>
      <c r="F938" s="62">
        <v>1387.5329999999999</v>
      </c>
      <c r="G938" s="62">
        <v>1216.7347099999997</v>
      </c>
      <c r="H938" s="62">
        <f t="shared" si="189"/>
        <v>87.690506099674735</v>
      </c>
    </row>
    <row r="939" spans="1:8" ht="13.5" x14ac:dyDescent="0.2">
      <c r="A939" s="106" t="s">
        <v>204</v>
      </c>
      <c r="B939" s="100" t="s">
        <v>117</v>
      </c>
      <c r="C939" s="100"/>
      <c r="D939" s="100"/>
      <c r="E939" s="100"/>
      <c r="F939" s="99">
        <f t="shared" ref="F939:G940" si="196">F940</f>
        <v>13864</v>
      </c>
      <c r="G939" s="99">
        <f t="shared" si="196"/>
        <v>13506.934889999999</v>
      </c>
      <c r="H939" s="99">
        <f t="shared" si="189"/>
        <v>97.424515940565485</v>
      </c>
    </row>
    <row r="940" spans="1:8" x14ac:dyDescent="0.2">
      <c r="A940" s="98" t="s">
        <v>193</v>
      </c>
      <c r="B940" s="95" t="s">
        <v>203</v>
      </c>
      <c r="C940" s="97" t="s">
        <v>107</v>
      </c>
      <c r="D940" s="97"/>
      <c r="E940" s="97"/>
      <c r="F940" s="119">
        <f t="shared" si="196"/>
        <v>13864</v>
      </c>
      <c r="G940" s="119">
        <f t="shared" si="196"/>
        <v>13506.934889999999</v>
      </c>
      <c r="H940" s="119">
        <f t="shared" si="189"/>
        <v>97.424515940565485</v>
      </c>
    </row>
    <row r="941" spans="1:8" x14ac:dyDescent="0.2">
      <c r="A941" s="98" t="s">
        <v>194</v>
      </c>
      <c r="B941" s="95" t="s">
        <v>203</v>
      </c>
      <c r="C941" s="97" t="s">
        <v>107</v>
      </c>
      <c r="D941" s="97" t="s">
        <v>195</v>
      </c>
      <c r="E941" s="97"/>
      <c r="F941" s="119">
        <f>F942+F944</f>
        <v>13864</v>
      </c>
      <c r="G941" s="119">
        <f>G942+G944</f>
        <v>13506.934889999999</v>
      </c>
      <c r="H941" s="119">
        <f t="shared" si="189"/>
        <v>97.424515940565485</v>
      </c>
    </row>
    <row r="942" spans="1:8" ht="36" x14ac:dyDescent="0.2">
      <c r="A942" s="102" t="s">
        <v>112</v>
      </c>
      <c r="B942" s="53" t="s">
        <v>203</v>
      </c>
      <c r="C942" s="53" t="s">
        <v>107</v>
      </c>
      <c r="D942" s="53" t="s">
        <v>195</v>
      </c>
      <c r="E942" s="53" t="s">
        <v>113</v>
      </c>
      <c r="F942" s="118">
        <f>F943</f>
        <v>13646.9</v>
      </c>
      <c r="G942" s="118">
        <f>G943</f>
        <v>13336.987889999999</v>
      </c>
      <c r="H942" s="118">
        <f t="shared" si="189"/>
        <v>97.72906586843898</v>
      </c>
    </row>
    <row r="943" spans="1:8" x14ac:dyDescent="0.2">
      <c r="A943" s="102" t="s">
        <v>181</v>
      </c>
      <c r="B943" s="53" t="s">
        <v>203</v>
      </c>
      <c r="C943" s="53" t="s">
        <v>107</v>
      </c>
      <c r="D943" s="53" t="s">
        <v>195</v>
      </c>
      <c r="E943" s="53" t="s">
        <v>182</v>
      </c>
      <c r="F943" s="118">
        <v>13646.9</v>
      </c>
      <c r="G943" s="62">
        <v>13336.987889999999</v>
      </c>
      <c r="H943" s="62">
        <f t="shared" si="189"/>
        <v>97.72906586843898</v>
      </c>
    </row>
    <row r="944" spans="1:8" x14ac:dyDescent="0.2">
      <c r="A944" s="102" t="s">
        <v>562</v>
      </c>
      <c r="B944" s="53" t="s">
        <v>203</v>
      </c>
      <c r="C944" s="53" t="s">
        <v>107</v>
      </c>
      <c r="D944" s="53" t="s">
        <v>195</v>
      </c>
      <c r="E944" s="53" t="s">
        <v>123</v>
      </c>
      <c r="F944" s="142">
        <f>F945</f>
        <v>217.1</v>
      </c>
      <c r="G944" s="142">
        <f t="shared" ref="G944" si="197">G945</f>
        <v>169.947</v>
      </c>
      <c r="H944" s="142">
        <f t="shared" si="189"/>
        <v>78.280515891294328</v>
      </c>
    </row>
    <row r="945" spans="1:8" ht="24" x14ac:dyDescent="0.2">
      <c r="A945" s="102" t="s">
        <v>124</v>
      </c>
      <c r="B945" s="53" t="s">
        <v>203</v>
      </c>
      <c r="C945" s="53" t="s">
        <v>107</v>
      </c>
      <c r="D945" s="53" t="s">
        <v>195</v>
      </c>
      <c r="E945" s="53" t="s">
        <v>125</v>
      </c>
      <c r="F945" s="142">
        <v>217.1</v>
      </c>
      <c r="G945" s="103">
        <v>169.947</v>
      </c>
      <c r="H945" s="103">
        <f t="shared" si="189"/>
        <v>78.280515891294328</v>
      </c>
    </row>
    <row r="946" spans="1:8" ht="27" x14ac:dyDescent="0.2">
      <c r="A946" s="106" t="s">
        <v>207</v>
      </c>
      <c r="B946" s="100" t="s">
        <v>117</v>
      </c>
      <c r="C946" s="100"/>
      <c r="D946" s="100"/>
      <c r="E946" s="100"/>
      <c r="F946" s="99">
        <f t="shared" ref="F946:G949" si="198">F947</f>
        <v>46072.94</v>
      </c>
      <c r="G946" s="99">
        <f t="shared" si="198"/>
        <v>45895.78514</v>
      </c>
      <c r="H946" s="99">
        <f t="shared" si="189"/>
        <v>99.615490437554016</v>
      </c>
    </row>
    <row r="947" spans="1:8" x14ac:dyDescent="0.2">
      <c r="A947" s="98" t="s">
        <v>205</v>
      </c>
      <c r="B947" s="95" t="s">
        <v>208</v>
      </c>
      <c r="C947" s="95" t="s">
        <v>189</v>
      </c>
      <c r="D947" s="95"/>
      <c r="E947" s="95"/>
      <c r="F947" s="56">
        <f t="shared" si="198"/>
        <v>46072.94</v>
      </c>
      <c r="G947" s="56">
        <f t="shared" si="198"/>
        <v>45895.78514</v>
      </c>
      <c r="H947" s="56">
        <f t="shared" si="189"/>
        <v>99.615490437554016</v>
      </c>
    </row>
    <row r="948" spans="1:8" x14ac:dyDescent="0.2">
      <c r="A948" s="98" t="s">
        <v>206</v>
      </c>
      <c r="B948" s="95" t="s">
        <v>208</v>
      </c>
      <c r="C948" s="95" t="s">
        <v>189</v>
      </c>
      <c r="D948" s="95" t="s">
        <v>103</v>
      </c>
      <c r="E948" s="95"/>
      <c r="F948" s="56">
        <f t="shared" si="198"/>
        <v>46072.94</v>
      </c>
      <c r="G948" s="56">
        <f t="shared" si="198"/>
        <v>45895.78514</v>
      </c>
      <c r="H948" s="56">
        <f t="shared" si="189"/>
        <v>99.615490437554016</v>
      </c>
    </row>
    <row r="949" spans="1:8" x14ac:dyDescent="0.2">
      <c r="A949" s="102" t="s">
        <v>209</v>
      </c>
      <c r="B949" s="53" t="s">
        <v>208</v>
      </c>
      <c r="C949" s="53" t="s">
        <v>189</v>
      </c>
      <c r="D949" s="53" t="s">
        <v>103</v>
      </c>
      <c r="E949" s="53" t="s">
        <v>210</v>
      </c>
      <c r="F949" s="62">
        <f t="shared" si="198"/>
        <v>46072.94</v>
      </c>
      <c r="G949" s="62">
        <f t="shared" si="198"/>
        <v>45895.78514</v>
      </c>
      <c r="H949" s="62">
        <f t="shared" si="189"/>
        <v>99.615490437554016</v>
      </c>
    </row>
    <row r="950" spans="1:8" x14ac:dyDescent="0.2">
      <c r="A950" s="102" t="s">
        <v>507</v>
      </c>
      <c r="B950" s="53" t="s">
        <v>208</v>
      </c>
      <c r="C950" s="53" t="s">
        <v>189</v>
      </c>
      <c r="D950" s="53" t="s">
        <v>103</v>
      </c>
      <c r="E950" s="53" t="s">
        <v>212</v>
      </c>
      <c r="F950" s="62">
        <v>46072.94</v>
      </c>
      <c r="G950" s="62">
        <v>45895.78514</v>
      </c>
      <c r="H950" s="62">
        <f t="shared" si="189"/>
        <v>99.615490437554016</v>
      </c>
    </row>
    <row r="951" spans="1:8" ht="27" x14ac:dyDescent="0.2">
      <c r="A951" s="106" t="s">
        <v>224</v>
      </c>
      <c r="B951" s="100" t="s">
        <v>117</v>
      </c>
      <c r="C951" s="100"/>
      <c r="D951" s="100"/>
      <c r="E951" s="100"/>
      <c r="F951" s="99">
        <f t="shared" ref="F951:G954" si="199">F952</f>
        <v>22311.3</v>
      </c>
      <c r="G951" s="99">
        <f t="shared" si="199"/>
        <v>19951.650000000001</v>
      </c>
      <c r="H951" s="107">
        <f t="shared" si="189"/>
        <v>89.423969020182597</v>
      </c>
    </row>
    <row r="952" spans="1:8" x14ac:dyDescent="0.2">
      <c r="A952" s="98" t="s">
        <v>205</v>
      </c>
      <c r="B952" s="55" t="s">
        <v>225</v>
      </c>
      <c r="C952" s="95" t="s">
        <v>189</v>
      </c>
      <c r="D952" s="95"/>
      <c r="E952" s="95"/>
      <c r="F952" s="56">
        <f t="shared" si="199"/>
        <v>22311.3</v>
      </c>
      <c r="G952" s="56">
        <f t="shared" si="199"/>
        <v>19951.650000000001</v>
      </c>
      <c r="H952" s="70">
        <f t="shared" si="189"/>
        <v>89.423969020182597</v>
      </c>
    </row>
    <row r="953" spans="1:8" x14ac:dyDescent="0.2">
      <c r="A953" s="98" t="s">
        <v>213</v>
      </c>
      <c r="B953" s="55" t="s">
        <v>225</v>
      </c>
      <c r="C953" s="95" t="s">
        <v>189</v>
      </c>
      <c r="D953" s="95" t="s">
        <v>188</v>
      </c>
      <c r="E953" s="95"/>
      <c r="F953" s="56">
        <f t="shared" si="199"/>
        <v>22311.3</v>
      </c>
      <c r="G953" s="56">
        <f t="shared" si="199"/>
        <v>19951.650000000001</v>
      </c>
      <c r="H953" s="70">
        <f t="shared" si="189"/>
        <v>89.423969020182597</v>
      </c>
    </row>
    <row r="954" spans="1:8" x14ac:dyDescent="0.2">
      <c r="A954" s="60" t="s">
        <v>209</v>
      </c>
      <c r="B954" s="61" t="s">
        <v>225</v>
      </c>
      <c r="C954" s="61" t="s">
        <v>189</v>
      </c>
      <c r="D954" s="61" t="s">
        <v>188</v>
      </c>
      <c r="E954" s="61" t="s">
        <v>210</v>
      </c>
      <c r="F954" s="62">
        <f t="shared" si="199"/>
        <v>22311.3</v>
      </c>
      <c r="G954" s="62">
        <f t="shared" si="199"/>
        <v>19951.650000000001</v>
      </c>
      <c r="H954" s="71">
        <f t="shared" si="189"/>
        <v>89.423969020182597</v>
      </c>
    </row>
    <row r="955" spans="1:8" x14ac:dyDescent="0.2">
      <c r="A955" s="60" t="s">
        <v>220</v>
      </c>
      <c r="B955" s="61" t="s">
        <v>225</v>
      </c>
      <c r="C955" s="61" t="s">
        <v>189</v>
      </c>
      <c r="D955" s="61" t="s">
        <v>188</v>
      </c>
      <c r="E955" s="61" t="s">
        <v>221</v>
      </c>
      <c r="F955" s="62">
        <v>22311.3</v>
      </c>
      <c r="G955" s="71">
        <v>19951.650000000001</v>
      </c>
      <c r="H955" s="62">
        <f t="shared" si="189"/>
        <v>89.423969020182597</v>
      </c>
    </row>
    <row r="956" spans="1:8" ht="27" x14ac:dyDescent="0.2">
      <c r="A956" s="106" t="s">
        <v>567</v>
      </c>
      <c r="B956" s="100" t="s">
        <v>117</v>
      </c>
      <c r="C956" s="100"/>
      <c r="D956" s="100"/>
      <c r="E956" s="100"/>
      <c r="F956" s="99">
        <f>F957</f>
        <v>13382.213000000002</v>
      </c>
      <c r="G956" s="99">
        <f t="shared" ref="G956:G957" si="200">G957</f>
        <v>13382.213000000002</v>
      </c>
      <c r="H956" s="99">
        <f t="shared" si="189"/>
        <v>100</v>
      </c>
    </row>
    <row r="957" spans="1:8" x14ac:dyDescent="0.2">
      <c r="A957" s="98" t="s">
        <v>230</v>
      </c>
      <c r="B957" s="95" t="s">
        <v>235</v>
      </c>
      <c r="C957" s="95" t="s">
        <v>195</v>
      </c>
      <c r="D957" s="95" t="s">
        <v>232</v>
      </c>
      <c r="E957" s="53"/>
      <c r="F957" s="56">
        <f>F958</f>
        <v>13382.213000000002</v>
      </c>
      <c r="G957" s="56">
        <f t="shared" si="200"/>
        <v>13382.213000000002</v>
      </c>
      <c r="H957" s="56">
        <f t="shared" si="189"/>
        <v>100</v>
      </c>
    </row>
    <row r="958" spans="1:8" x14ac:dyDescent="0.2">
      <c r="A958" s="98" t="s">
        <v>231</v>
      </c>
      <c r="B958" s="95" t="s">
        <v>235</v>
      </c>
      <c r="C958" s="95" t="s">
        <v>195</v>
      </c>
      <c r="D958" s="95" t="s">
        <v>232</v>
      </c>
      <c r="E958" s="53"/>
      <c r="F958" s="70">
        <f t="shared" ref="F958:G959" si="201">F959</f>
        <v>13382.213000000002</v>
      </c>
      <c r="G958" s="70">
        <f t="shared" si="201"/>
        <v>13382.213000000002</v>
      </c>
      <c r="H958" s="70">
        <f t="shared" si="189"/>
        <v>100</v>
      </c>
    </row>
    <row r="959" spans="1:8" ht="24" x14ac:dyDescent="0.2">
      <c r="A959" s="102" t="s">
        <v>236</v>
      </c>
      <c r="B959" s="53" t="s">
        <v>235</v>
      </c>
      <c r="C959" s="53" t="s">
        <v>195</v>
      </c>
      <c r="D959" s="53" t="s">
        <v>232</v>
      </c>
      <c r="E959" s="53" t="s">
        <v>237</v>
      </c>
      <c r="F959" s="71">
        <f t="shared" si="201"/>
        <v>13382.213000000002</v>
      </c>
      <c r="G959" s="71">
        <f t="shared" si="201"/>
        <v>13382.213000000002</v>
      </c>
      <c r="H959" s="71">
        <f t="shared" si="189"/>
        <v>100</v>
      </c>
    </row>
    <row r="960" spans="1:8" x14ac:dyDescent="0.2">
      <c r="A960" s="102" t="s">
        <v>238</v>
      </c>
      <c r="B960" s="53" t="s">
        <v>235</v>
      </c>
      <c r="C960" s="53" t="s">
        <v>195</v>
      </c>
      <c r="D960" s="53" t="s">
        <v>232</v>
      </c>
      <c r="E960" s="53" t="s">
        <v>239</v>
      </c>
      <c r="F960" s="62">
        <v>13382.213000000002</v>
      </c>
      <c r="G960" s="62">
        <v>13382.213000000002</v>
      </c>
      <c r="H960" s="62">
        <f t="shared" si="189"/>
        <v>100</v>
      </c>
    </row>
    <row r="961" spans="1:8" ht="13.5" x14ac:dyDescent="0.2">
      <c r="A961" s="106" t="s">
        <v>242</v>
      </c>
      <c r="B961" s="100" t="s">
        <v>116</v>
      </c>
      <c r="C961" s="100"/>
      <c r="D961" s="100"/>
      <c r="E961" s="100"/>
      <c r="F961" s="107">
        <f>F962</f>
        <v>1478.6</v>
      </c>
      <c r="G961" s="107">
        <f t="shared" ref="G961:G965" si="202">G962</f>
        <v>888.6</v>
      </c>
      <c r="H961" s="107">
        <f t="shared" si="189"/>
        <v>60.09738942242663</v>
      </c>
    </row>
    <row r="962" spans="1:8" x14ac:dyDescent="0.2">
      <c r="A962" s="82" t="s">
        <v>102</v>
      </c>
      <c r="B962" s="55" t="s">
        <v>243</v>
      </c>
      <c r="C962" s="140" t="s">
        <v>103</v>
      </c>
      <c r="D962" s="140"/>
      <c r="E962" s="140"/>
      <c r="F962" s="141">
        <f>F963</f>
        <v>1478.6</v>
      </c>
      <c r="G962" s="141">
        <f t="shared" si="202"/>
        <v>888.6</v>
      </c>
      <c r="H962" s="141">
        <f t="shared" si="189"/>
        <v>60.09738942242663</v>
      </c>
    </row>
    <row r="963" spans="1:8" x14ac:dyDescent="0.2">
      <c r="A963" s="82" t="s">
        <v>565</v>
      </c>
      <c r="B963" s="55" t="s">
        <v>243</v>
      </c>
      <c r="C963" s="140" t="s">
        <v>103</v>
      </c>
      <c r="D963" s="140" t="s">
        <v>137</v>
      </c>
      <c r="E963" s="140"/>
      <c r="F963" s="141">
        <f>F964</f>
        <v>1478.6</v>
      </c>
      <c r="G963" s="141">
        <f t="shared" si="202"/>
        <v>888.6</v>
      </c>
      <c r="H963" s="141">
        <f t="shared" si="189"/>
        <v>60.09738942242663</v>
      </c>
    </row>
    <row r="964" spans="1:8" x14ac:dyDescent="0.2">
      <c r="A964" s="139" t="s">
        <v>242</v>
      </c>
      <c r="B964" s="55" t="s">
        <v>243</v>
      </c>
      <c r="C964" s="140" t="s">
        <v>103</v>
      </c>
      <c r="D964" s="140" t="s">
        <v>137</v>
      </c>
      <c r="E964" s="140"/>
      <c r="F964" s="141">
        <f>F965</f>
        <v>1478.6</v>
      </c>
      <c r="G964" s="141">
        <f t="shared" si="202"/>
        <v>888.6</v>
      </c>
      <c r="H964" s="141">
        <f t="shared" si="189"/>
        <v>60.09738942242663</v>
      </c>
    </row>
    <row r="965" spans="1:8" ht="36" x14ac:dyDescent="0.2">
      <c r="A965" s="60" t="s">
        <v>112</v>
      </c>
      <c r="B965" s="61" t="s">
        <v>243</v>
      </c>
      <c r="C965" s="61" t="s">
        <v>103</v>
      </c>
      <c r="D965" s="61" t="s">
        <v>137</v>
      </c>
      <c r="E965" s="61" t="s">
        <v>113</v>
      </c>
      <c r="F965" s="71">
        <f>F966</f>
        <v>1478.6</v>
      </c>
      <c r="G965" s="71">
        <f t="shared" si="202"/>
        <v>888.6</v>
      </c>
      <c r="H965" s="71">
        <f t="shared" si="189"/>
        <v>60.09738942242663</v>
      </c>
    </row>
    <row r="966" spans="1:8" x14ac:dyDescent="0.2">
      <c r="A966" s="60" t="s">
        <v>114</v>
      </c>
      <c r="B966" s="61" t="s">
        <v>243</v>
      </c>
      <c r="C966" s="61" t="s">
        <v>103</v>
      </c>
      <c r="D966" s="61" t="s">
        <v>137</v>
      </c>
      <c r="E966" s="61" t="s">
        <v>115</v>
      </c>
      <c r="F966" s="84">
        <v>1478.6</v>
      </c>
      <c r="G966" s="84">
        <v>888.6</v>
      </c>
      <c r="H966" s="84">
        <f t="shared" ref="H966:H1024" si="203">G966/F966*100</f>
        <v>60.09738942242663</v>
      </c>
    </row>
    <row r="967" spans="1:8" ht="13.5" x14ac:dyDescent="0.2">
      <c r="A967" s="106" t="s">
        <v>246</v>
      </c>
      <c r="B967" s="100" t="s">
        <v>117</v>
      </c>
      <c r="C967" s="100"/>
      <c r="D967" s="100"/>
      <c r="E967" s="100"/>
      <c r="F967" s="117">
        <f t="shared" ref="F967:G970" si="204">F968</f>
        <v>14047.220000000001</v>
      </c>
      <c r="G967" s="117">
        <f t="shared" si="204"/>
        <v>13253.175030000002</v>
      </c>
      <c r="H967" s="117">
        <f t="shared" si="203"/>
        <v>94.347315910194339</v>
      </c>
    </row>
    <row r="968" spans="1:8" x14ac:dyDescent="0.2">
      <c r="A968" s="82" t="s">
        <v>244</v>
      </c>
      <c r="B968" s="55" t="s">
        <v>247</v>
      </c>
      <c r="C968" s="55" t="s">
        <v>130</v>
      </c>
      <c r="D968" s="55"/>
      <c r="E968" s="55"/>
      <c r="F968" s="70">
        <f t="shared" si="204"/>
        <v>14047.220000000001</v>
      </c>
      <c r="G968" s="70">
        <f t="shared" si="204"/>
        <v>13253.175030000002</v>
      </c>
      <c r="H968" s="70">
        <f t="shared" si="203"/>
        <v>94.347315910194339</v>
      </c>
    </row>
    <row r="969" spans="1:8" x14ac:dyDescent="0.2">
      <c r="A969" s="82" t="s">
        <v>245</v>
      </c>
      <c r="B969" s="55" t="s">
        <v>247</v>
      </c>
      <c r="C969" s="55" t="s">
        <v>130</v>
      </c>
      <c r="D969" s="55" t="s">
        <v>188</v>
      </c>
      <c r="E969" s="55"/>
      <c r="F969" s="70">
        <f t="shared" si="204"/>
        <v>14047.220000000001</v>
      </c>
      <c r="G969" s="70">
        <f t="shared" si="204"/>
        <v>13253.175030000002</v>
      </c>
      <c r="H969" s="70">
        <f t="shared" si="203"/>
        <v>94.347315910194339</v>
      </c>
    </row>
    <row r="970" spans="1:8" x14ac:dyDescent="0.2">
      <c r="A970" s="151" t="s">
        <v>562</v>
      </c>
      <c r="B970" s="61" t="s">
        <v>247</v>
      </c>
      <c r="C970" s="61" t="s">
        <v>130</v>
      </c>
      <c r="D970" s="61" t="s">
        <v>188</v>
      </c>
      <c r="E970" s="61" t="s">
        <v>123</v>
      </c>
      <c r="F970" s="71">
        <f t="shared" si="204"/>
        <v>14047.220000000001</v>
      </c>
      <c r="G970" s="71">
        <f t="shared" si="204"/>
        <v>13253.175030000002</v>
      </c>
      <c r="H970" s="71">
        <f t="shared" si="203"/>
        <v>94.347315910194339</v>
      </c>
    </row>
    <row r="971" spans="1:8" ht="24" x14ac:dyDescent="0.2">
      <c r="A971" s="151" t="s">
        <v>124</v>
      </c>
      <c r="B971" s="61" t="s">
        <v>247</v>
      </c>
      <c r="C971" s="61" t="s">
        <v>130</v>
      </c>
      <c r="D971" s="61" t="s">
        <v>188</v>
      </c>
      <c r="E971" s="61" t="s">
        <v>125</v>
      </c>
      <c r="F971" s="62">
        <v>14047.220000000001</v>
      </c>
      <c r="G971" s="62">
        <v>13253.175030000002</v>
      </c>
      <c r="H971" s="62">
        <f t="shared" si="203"/>
        <v>94.347315910194339</v>
      </c>
    </row>
    <row r="972" spans="1:8" ht="13.5" x14ac:dyDescent="0.2">
      <c r="A972" s="101" t="s">
        <v>568</v>
      </c>
      <c r="B972" s="100" t="s">
        <v>116</v>
      </c>
      <c r="C972" s="100"/>
      <c r="D972" s="100"/>
      <c r="E972" s="100"/>
      <c r="F972" s="99">
        <f t="shared" ref="F972:G976" si="205">F973</f>
        <v>1120.1482100000001</v>
      </c>
      <c r="G972" s="99">
        <f t="shared" si="205"/>
        <v>1063.7491400000001</v>
      </c>
      <c r="H972" s="99">
        <f t="shared" si="203"/>
        <v>94.965035028712862</v>
      </c>
    </row>
    <row r="973" spans="1:8" x14ac:dyDescent="0.2">
      <c r="A973" s="96" t="s">
        <v>569</v>
      </c>
      <c r="B973" s="95" t="s">
        <v>447</v>
      </c>
      <c r="C973" s="95" t="s">
        <v>137</v>
      </c>
      <c r="D973" s="95"/>
      <c r="E973" s="95"/>
      <c r="F973" s="56">
        <f t="shared" si="205"/>
        <v>1120.1482100000001</v>
      </c>
      <c r="G973" s="56">
        <f t="shared" si="205"/>
        <v>1063.7491400000001</v>
      </c>
      <c r="H973" s="56">
        <f t="shared" si="203"/>
        <v>94.965035028712862</v>
      </c>
    </row>
    <row r="974" spans="1:8" ht="15.75" x14ac:dyDescent="0.2">
      <c r="A974" s="96" t="s">
        <v>568</v>
      </c>
      <c r="B974" s="95" t="s">
        <v>447</v>
      </c>
      <c r="C974" s="95" t="s">
        <v>137</v>
      </c>
      <c r="D974" s="95" t="s">
        <v>103</v>
      </c>
      <c r="E974" s="115"/>
      <c r="F974" s="56">
        <f t="shared" si="205"/>
        <v>1120.1482100000001</v>
      </c>
      <c r="G974" s="56">
        <f t="shared" si="205"/>
        <v>1063.7491400000001</v>
      </c>
      <c r="H974" s="56">
        <f t="shared" si="203"/>
        <v>94.965035028712862</v>
      </c>
    </row>
    <row r="975" spans="1:8" x14ac:dyDescent="0.2">
      <c r="A975" s="114" t="s">
        <v>448</v>
      </c>
      <c r="B975" s="113" t="s">
        <v>447</v>
      </c>
      <c r="C975" s="112" t="s">
        <v>137</v>
      </c>
      <c r="D975" s="112" t="s">
        <v>103</v>
      </c>
      <c r="E975" s="112"/>
      <c r="F975" s="78">
        <f t="shared" si="205"/>
        <v>1120.1482100000001</v>
      </c>
      <c r="G975" s="78">
        <f t="shared" si="205"/>
        <v>1063.7491400000001</v>
      </c>
      <c r="H975" s="78">
        <f t="shared" si="203"/>
        <v>94.965035028712862</v>
      </c>
    </row>
    <row r="976" spans="1:8" x14ac:dyDescent="0.2">
      <c r="A976" s="94" t="s">
        <v>449</v>
      </c>
      <c r="B976" s="53" t="s">
        <v>447</v>
      </c>
      <c r="C976" s="53" t="s">
        <v>137</v>
      </c>
      <c r="D976" s="53" t="s">
        <v>103</v>
      </c>
      <c r="E976" s="53" t="s">
        <v>450</v>
      </c>
      <c r="F976" s="62">
        <f t="shared" si="205"/>
        <v>1120.1482100000001</v>
      </c>
      <c r="G976" s="62">
        <f t="shared" si="205"/>
        <v>1063.7491400000001</v>
      </c>
      <c r="H976" s="62">
        <f t="shared" si="203"/>
        <v>94.965035028712862</v>
      </c>
    </row>
    <row r="977" spans="1:8" x14ac:dyDescent="0.2">
      <c r="A977" s="94" t="s">
        <v>451</v>
      </c>
      <c r="B977" s="53" t="s">
        <v>447</v>
      </c>
      <c r="C977" s="53" t="s">
        <v>137</v>
      </c>
      <c r="D977" s="53" t="s">
        <v>103</v>
      </c>
      <c r="E977" s="53" t="s">
        <v>452</v>
      </c>
      <c r="F977" s="62">
        <v>1120.1482100000001</v>
      </c>
      <c r="G977" s="62">
        <v>1063.7491400000001</v>
      </c>
      <c r="H977" s="62">
        <f t="shared" si="203"/>
        <v>94.965035028712862</v>
      </c>
    </row>
    <row r="978" spans="1:8" ht="27" x14ac:dyDescent="0.2">
      <c r="A978" s="106" t="s">
        <v>185</v>
      </c>
      <c r="B978" s="100" t="s">
        <v>117</v>
      </c>
      <c r="C978" s="100"/>
      <c r="D978" s="100"/>
      <c r="E978" s="111"/>
      <c r="F978" s="99">
        <f t="shared" ref="F978:G981" si="206">F979</f>
        <v>386.5</v>
      </c>
      <c r="G978" s="99">
        <f t="shared" si="206"/>
        <v>331.5</v>
      </c>
      <c r="H978" s="99">
        <f t="shared" si="203"/>
        <v>85.769728331177234</v>
      </c>
    </row>
    <row r="979" spans="1:8" x14ac:dyDescent="0.2">
      <c r="A979" s="98" t="s">
        <v>102</v>
      </c>
      <c r="B979" s="95" t="s">
        <v>186</v>
      </c>
      <c r="C979" s="95" t="s">
        <v>103</v>
      </c>
      <c r="D979" s="104"/>
      <c r="E979" s="110"/>
      <c r="F979" s="56">
        <f t="shared" si="206"/>
        <v>386.5</v>
      </c>
      <c r="G979" s="56">
        <f t="shared" si="206"/>
        <v>331.5</v>
      </c>
      <c r="H979" s="56">
        <f t="shared" si="203"/>
        <v>85.769728331177234</v>
      </c>
    </row>
    <row r="980" spans="1:8" x14ac:dyDescent="0.2">
      <c r="A980" s="98" t="s">
        <v>565</v>
      </c>
      <c r="B980" s="95" t="s">
        <v>186</v>
      </c>
      <c r="C980" s="95" t="s">
        <v>103</v>
      </c>
      <c r="D980" s="95" t="s">
        <v>137</v>
      </c>
      <c r="E980" s="95"/>
      <c r="F980" s="56">
        <f t="shared" si="206"/>
        <v>386.5</v>
      </c>
      <c r="G980" s="56">
        <f t="shared" si="206"/>
        <v>331.5</v>
      </c>
      <c r="H980" s="56">
        <f t="shared" si="203"/>
        <v>85.769728331177234</v>
      </c>
    </row>
    <row r="981" spans="1:8" x14ac:dyDescent="0.2">
      <c r="A981" s="102" t="s">
        <v>562</v>
      </c>
      <c r="B981" s="53" t="s">
        <v>186</v>
      </c>
      <c r="C981" s="53" t="s">
        <v>103</v>
      </c>
      <c r="D981" s="53" t="s">
        <v>137</v>
      </c>
      <c r="E981" s="109">
        <v>200</v>
      </c>
      <c r="F981" s="62">
        <f t="shared" si="206"/>
        <v>386.5</v>
      </c>
      <c r="G981" s="62">
        <f t="shared" si="206"/>
        <v>331.5</v>
      </c>
      <c r="H981" s="62">
        <f t="shared" si="203"/>
        <v>85.769728331177234</v>
      </c>
    </row>
    <row r="982" spans="1:8" ht="24" x14ac:dyDescent="0.2">
      <c r="A982" s="102" t="s">
        <v>124</v>
      </c>
      <c r="B982" s="53" t="s">
        <v>186</v>
      </c>
      <c r="C982" s="53" t="s">
        <v>103</v>
      </c>
      <c r="D982" s="53" t="s">
        <v>137</v>
      </c>
      <c r="E982" s="53" t="s">
        <v>125</v>
      </c>
      <c r="F982" s="62">
        <v>386.5</v>
      </c>
      <c r="G982" s="62">
        <v>331.5</v>
      </c>
      <c r="H982" s="62">
        <f t="shared" si="203"/>
        <v>85.769728331177234</v>
      </c>
    </row>
    <row r="983" spans="1:8" ht="13.5" x14ac:dyDescent="0.2">
      <c r="A983" s="101" t="s">
        <v>201</v>
      </c>
      <c r="B983" s="100" t="s">
        <v>116</v>
      </c>
      <c r="C983" s="100"/>
      <c r="D983" s="100"/>
      <c r="E983" s="100"/>
      <c r="F983" s="99">
        <f t="shared" ref="F983:G986" si="207">F984</f>
        <v>1999.82</v>
      </c>
      <c r="G983" s="99">
        <f t="shared" si="207"/>
        <v>1974.4656600000001</v>
      </c>
      <c r="H983" s="99">
        <f t="shared" si="203"/>
        <v>98.732168895200573</v>
      </c>
    </row>
    <row r="984" spans="1:8" ht="13.5" x14ac:dyDescent="0.2">
      <c r="A984" s="98" t="s">
        <v>193</v>
      </c>
      <c r="B984" s="95" t="s">
        <v>202</v>
      </c>
      <c r="C984" s="95" t="s">
        <v>107</v>
      </c>
      <c r="D984" s="108"/>
      <c r="E984" s="108"/>
      <c r="F984" s="56">
        <f t="shared" si="207"/>
        <v>1999.82</v>
      </c>
      <c r="G984" s="56">
        <f t="shared" si="207"/>
        <v>1974.4656600000001</v>
      </c>
      <c r="H984" s="56">
        <f t="shared" si="203"/>
        <v>98.732168895200573</v>
      </c>
    </row>
    <row r="985" spans="1:8" ht="13.5" x14ac:dyDescent="0.2">
      <c r="A985" s="98" t="s">
        <v>194</v>
      </c>
      <c r="B985" s="95" t="s">
        <v>202</v>
      </c>
      <c r="C985" s="95" t="s">
        <v>107</v>
      </c>
      <c r="D985" s="95" t="s">
        <v>195</v>
      </c>
      <c r="E985" s="108"/>
      <c r="F985" s="56">
        <f t="shared" si="207"/>
        <v>1999.82</v>
      </c>
      <c r="G985" s="56">
        <f t="shared" si="207"/>
        <v>1974.4656600000001</v>
      </c>
      <c r="H985" s="56">
        <f t="shared" si="203"/>
        <v>98.732168895200573</v>
      </c>
    </row>
    <row r="986" spans="1:8" x14ac:dyDescent="0.2">
      <c r="A986" s="94" t="s">
        <v>562</v>
      </c>
      <c r="B986" s="53" t="s">
        <v>202</v>
      </c>
      <c r="C986" s="53" t="s">
        <v>107</v>
      </c>
      <c r="D986" s="53" t="s">
        <v>195</v>
      </c>
      <c r="E986" s="53" t="s">
        <v>123</v>
      </c>
      <c r="F986" s="71">
        <f t="shared" si="207"/>
        <v>1999.82</v>
      </c>
      <c r="G986" s="71">
        <f t="shared" si="207"/>
        <v>1974.4656600000001</v>
      </c>
      <c r="H986" s="71">
        <f t="shared" si="203"/>
        <v>98.732168895200573</v>
      </c>
    </row>
    <row r="987" spans="1:8" ht="24" x14ac:dyDescent="0.2">
      <c r="A987" s="94" t="s">
        <v>124</v>
      </c>
      <c r="B987" s="61" t="s">
        <v>202</v>
      </c>
      <c r="C987" s="53" t="s">
        <v>107</v>
      </c>
      <c r="D987" s="53" t="s">
        <v>195</v>
      </c>
      <c r="E987" s="53" t="s">
        <v>125</v>
      </c>
      <c r="F987" s="62">
        <v>1999.82</v>
      </c>
      <c r="G987" s="62">
        <v>1974.4656600000001</v>
      </c>
      <c r="H987" s="62">
        <f t="shared" si="203"/>
        <v>98.732168895200573</v>
      </c>
    </row>
    <row r="988" spans="1:8" ht="13.5" x14ac:dyDescent="0.2">
      <c r="A988" s="106" t="s">
        <v>570</v>
      </c>
      <c r="B988" s="100" t="s">
        <v>117</v>
      </c>
      <c r="C988" s="100"/>
      <c r="D988" s="100"/>
      <c r="E988" s="100"/>
      <c r="F988" s="107">
        <f>F994+F989</f>
        <v>31341.58135</v>
      </c>
      <c r="G988" s="107">
        <f>G994+G989</f>
        <v>31341.58135</v>
      </c>
      <c r="H988" s="107">
        <f t="shared" si="203"/>
        <v>100</v>
      </c>
    </row>
    <row r="989" spans="1:8" x14ac:dyDescent="0.2">
      <c r="A989" s="82" t="s">
        <v>205</v>
      </c>
      <c r="B989" s="55" t="s">
        <v>219</v>
      </c>
      <c r="C989" s="55" t="s">
        <v>189</v>
      </c>
      <c r="D989" s="55"/>
      <c r="E989" s="55"/>
      <c r="F989" s="70">
        <f t="shared" ref="F989:G992" si="208">F990</f>
        <v>22276.716929999999</v>
      </c>
      <c r="G989" s="70">
        <f t="shared" si="208"/>
        <v>22276.716930000002</v>
      </c>
      <c r="H989" s="70">
        <f t="shared" si="203"/>
        <v>100.00000000000003</v>
      </c>
    </row>
    <row r="990" spans="1:8" x14ac:dyDescent="0.2">
      <c r="A990" s="82" t="s">
        <v>506</v>
      </c>
      <c r="B990" s="55" t="s">
        <v>219</v>
      </c>
      <c r="C990" s="55" t="s">
        <v>189</v>
      </c>
      <c r="D990" s="55" t="s">
        <v>107</v>
      </c>
      <c r="E990" s="55"/>
      <c r="F990" s="70">
        <f t="shared" si="208"/>
        <v>22276.716929999999</v>
      </c>
      <c r="G990" s="70">
        <f t="shared" si="208"/>
        <v>22276.716930000002</v>
      </c>
      <c r="H990" s="70">
        <f t="shared" si="203"/>
        <v>100.00000000000003</v>
      </c>
    </row>
    <row r="991" spans="1:8" ht="24" x14ac:dyDescent="0.2">
      <c r="A991" s="54" t="s">
        <v>218</v>
      </c>
      <c r="B991" s="55" t="s">
        <v>219</v>
      </c>
      <c r="C991" s="55" t="s">
        <v>189</v>
      </c>
      <c r="D991" s="55" t="s">
        <v>107</v>
      </c>
      <c r="E991" s="55"/>
      <c r="F991" s="70">
        <f t="shared" si="208"/>
        <v>22276.716929999999</v>
      </c>
      <c r="G991" s="70">
        <f t="shared" si="208"/>
        <v>22276.716930000002</v>
      </c>
      <c r="H991" s="70">
        <f t="shared" si="203"/>
        <v>100.00000000000003</v>
      </c>
    </row>
    <row r="992" spans="1:8" x14ac:dyDescent="0.2">
      <c r="A992" s="151" t="s">
        <v>209</v>
      </c>
      <c r="B992" s="61" t="s">
        <v>219</v>
      </c>
      <c r="C992" s="61" t="s">
        <v>189</v>
      </c>
      <c r="D992" s="61" t="s">
        <v>107</v>
      </c>
      <c r="E992" s="61" t="s">
        <v>210</v>
      </c>
      <c r="F992" s="71">
        <f t="shared" si="208"/>
        <v>22276.716929999999</v>
      </c>
      <c r="G992" s="71">
        <f t="shared" si="208"/>
        <v>22276.716930000002</v>
      </c>
      <c r="H992" s="71">
        <f t="shared" si="203"/>
        <v>100.00000000000003</v>
      </c>
    </row>
    <row r="993" spans="1:8" x14ac:dyDescent="0.2">
      <c r="A993" s="151" t="s">
        <v>220</v>
      </c>
      <c r="B993" s="61" t="s">
        <v>219</v>
      </c>
      <c r="C993" s="61" t="s">
        <v>189</v>
      </c>
      <c r="D993" s="61" t="s">
        <v>107</v>
      </c>
      <c r="E993" s="61" t="s">
        <v>221</v>
      </c>
      <c r="F993" s="62">
        <v>22276.716929999999</v>
      </c>
      <c r="G993" s="71">
        <v>22276.716930000002</v>
      </c>
      <c r="H993" s="71">
        <f t="shared" si="203"/>
        <v>100.00000000000003</v>
      </c>
    </row>
    <row r="994" spans="1:8" x14ac:dyDescent="0.2">
      <c r="A994" s="98" t="s">
        <v>205</v>
      </c>
      <c r="B994" s="95" t="s">
        <v>223</v>
      </c>
      <c r="C994" s="95" t="s">
        <v>189</v>
      </c>
      <c r="D994" s="95"/>
      <c r="E994" s="95"/>
      <c r="F994" s="70">
        <f t="shared" ref="F994:G997" si="209">F995</f>
        <v>9064.8644199999999</v>
      </c>
      <c r="G994" s="70">
        <f t="shared" si="209"/>
        <v>9064.8644199999999</v>
      </c>
      <c r="H994" s="70">
        <f t="shared" si="203"/>
        <v>100</v>
      </c>
    </row>
    <row r="995" spans="1:8" x14ac:dyDescent="0.2">
      <c r="A995" s="98" t="s">
        <v>506</v>
      </c>
      <c r="B995" s="95" t="s">
        <v>223</v>
      </c>
      <c r="C995" s="95" t="s">
        <v>189</v>
      </c>
      <c r="D995" s="95" t="s">
        <v>107</v>
      </c>
      <c r="E995" s="95"/>
      <c r="F995" s="70">
        <f t="shared" si="209"/>
        <v>9064.8644199999999</v>
      </c>
      <c r="G995" s="70">
        <f t="shared" si="209"/>
        <v>9064.8644199999999</v>
      </c>
      <c r="H995" s="70">
        <f t="shared" si="203"/>
        <v>100</v>
      </c>
    </row>
    <row r="996" spans="1:8" ht="24" x14ac:dyDescent="0.2">
      <c r="A996" s="96" t="s">
        <v>571</v>
      </c>
      <c r="B996" s="95" t="s">
        <v>223</v>
      </c>
      <c r="C996" s="95" t="s">
        <v>189</v>
      </c>
      <c r="D996" s="95" t="s">
        <v>107</v>
      </c>
      <c r="E996" s="95"/>
      <c r="F996" s="70">
        <f t="shared" si="209"/>
        <v>9064.8644199999999</v>
      </c>
      <c r="G996" s="70">
        <f t="shared" si="209"/>
        <v>9064.8644199999999</v>
      </c>
      <c r="H996" s="70">
        <f t="shared" si="203"/>
        <v>100</v>
      </c>
    </row>
    <row r="997" spans="1:8" x14ac:dyDescent="0.2">
      <c r="A997" s="102" t="s">
        <v>209</v>
      </c>
      <c r="B997" s="53" t="s">
        <v>223</v>
      </c>
      <c r="C997" s="53" t="s">
        <v>189</v>
      </c>
      <c r="D997" s="53" t="s">
        <v>107</v>
      </c>
      <c r="E997" s="53" t="s">
        <v>210</v>
      </c>
      <c r="F997" s="71">
        <f t="shared" si="209"/>
        <v>9064.8644199999999</v>
      </c>
      <c r="G997" s="71">
        <f t="shared" si="209"/>
        <v>9064.8644199999999</v>
      </c>
      <c r="H997" s="71">
        <f t="shared" si="203"/>
        <v>100</v>
      </c>
    </row>
    <row r="998" spans="1:8" x14ac:dyDescent="0.2">
      <c r="A998" s="102" t="s">
        <v>220</v>
      </c>
      <c r="B998" s="53" t="s">
        <v>223</v>
      </c>
      <c r="C998" s="53" t="s">
        <v>189</v>
      </c>
      <c r="D998" s="53" t="s">
        <v>107</v>
      </c>
      <c r="E998" s="53" t="s">
        <v>221</v>
      </c>
      <c r="F998" s="62">
        <v>9064.8644199999999</v>
      </c>
      <c r="G998" s="62">
        <v>9064.8644199999999</v>
      </c>
      <c r="H998" s="62">
        <f t="shared" si="203"/>
        <v>100</v>
      </c>
    </row>
    <row r="999" spans="1:8" ht="27" x14ac:dyDescent="0.2">
      <c r="A999" s="106" t="s">
        <v>522</v>
      </c>
      <c r="B999" s="100" t="s">
        <v>572</v>
      </c>
      <c r="C999" s="100"/>
      <c r="D999" s="100"/>
      <c r="E999" s="100"/>
      <c r="F999" s="99">
        <f>F1000</f>
        <v>3076</v>
      </c>
      <c r="G999" s="99">
        <f>G1000</f>
        <v>2914.0174999999999</v>
      </c>
      <c r="H999" s="99">
        <f t="shared" si="203"/>
        <v>94.733988946683994</v>
      </c>
    </row>
    <row r="1000" spans="1:8" x14ac:dyDescent="0.2">
      <c r="A1000" s="98" t="s">
        <v>830</v>
      </c>
      <c r="B1000" s="95" t="s">
        <v>572</v>
      </c>
      <c r="C1000" s="95"/>
      <c r="D1000" s="95"/>
      <c r="E1000" s="95"/>
      <c r="F1000" s="56">
        <f t="shared" ref="F1000:G1003" si="210">F1001</f>
        <v>3076</v>
      </c>
      <c r="G1000" s="56">
        <f t="shared" si="210"/>
        <v>2914.0174999999999</v>
      </c>
      <c r="H1000" s="56">
        <f t="shared" si="203"/>
        <v>94.733988946683994</v>
      </c>
    </row>
    <row r="1001" spans="1:8" x14ac:dyDescent="0.2">
      <c r="A1001" s="82" t="s">
        <v>102</v>
      </c>
      <c r="B1001" s="55" t="s">
        <v>607</v>
      </c>
      <c r="C1001" s="55" t="s">
        <v>103</v>
      </c>
      <c r="D1001" s="55"/>
      <c r="E1001" s="61"/>
      <c r="F1001" s="56">
        <f t="shared" si="210"/>
        <v>3076</v>
      </c>
      <c r="G1001" s="56">
        <f t="shared" si="210"/>
        <v>2914.0174999999999</v>
      </c>
      <c r="H1001" s="56">
        <f t="shared" si="203"/>
        <v>94.733988946683994</v>
      </c>
    </row>
    <row r="1002" spans="1:8" x14ac:dyDescent="0.2">
      <c r="A1002" s="82" t="s">
        <v>565</v>
      </c>
      <c r="B1002" s="55" t="s">
        <v>607</v>
      </c>
      <c r="C1002" s="55" t="s">
        <v>103</v>
      </c>
      <c r="D1002" s="55" t="s">
        <v>137</v>
      </c>
      <c r="E1002" s="65"/>
      <c r="F1002" s="66">
        <f>F1003</f>
        <v>3076</v>
      </c>
      <c r="G1002" s="66">
        <f t="shared" si="210"/>
        <v>2914.0174999999999</v>
      </c>
      <c r="H1002" s="66">
        <f t="shared" si="203"/>
        <v>94.733988946683994</v>
      </c>
    </row>
    <row r="1003" spans="1:8" ht="36" x14ac:dyDescent="0.2">
      <c r="A1003" s="151" t="s">
        <v>112</v>
      </c>
      <c r="B1003" s="61" t="s">
        <v>607</v>
      </c>
      <c r="C1003" s="61" t="s">
        <v>103</v>
      </c>
      <c r="D1003" s="61" t="s">
        <v>137</v>
      </c>
      <c r="E1003" s="61" t="s">
        <v>113</v>
      </c>
      <c r="F1003" s="62">
        <f t="shared" si="210"/>
        <v>3076</v>
      </c>
      <c r="G1003" s="62">
        <f t="shared" si="210"/>
        <v>2914.0174999999999</v>
      </c>
      <c r="H1003" s="62">
        <f t="shared" si="203"/>
        <v>94.733988946683994</v>
      </c>
    </row>
    <row r="1004" spans="1:8" x14ac:dyDescent="0.2">
      <c r="A1004" s="151" t="s">
        <v>114</v>
      </c>
      <c r="B1004" s="61" t="s">
        <v>607</v>
      </c>
      <c r="C1004" s="61" t="s">
        <v>103</v>
      </c>
      <c r="D1004" s="61" t="s">
        <v>137</v>
      </c>
      <c r="E1004" s="61" t="s">
        <v>115</v>
      </c>
      <c r="F1004" s="62">
        <v>3076</v>
      </c>
      <c r="G1004" s="62">
        <v>2914.0174999999999</v>
      </c>
      <c r="H1004" s="62">
        <f t="shared" si="203"/>
        <v>94.733988946683994</v>
      </c>
    </row>
    <row r="1005" spans="1:8" ht="27" x14ac:dyDescent="0.2">
      <c r="A1005" s="106" t="s">
        <v>829</v>
      </c>
      <c r="B1005" s="100" t="s">
        <v>769</v>
      </c>
      <c r="C1005" s="100"/>
      <c r="D1005" s="100"/>
      <c r="E1005" s="100"/>
      <c r="F1005" s="107">
        <f t="shared" ref="F1005:G1009" si="211">F1006</f>
        <v>2754.1400000000003</v>
      </c>
      <c r="G1005" s="107">
        <f t="shared" si="211"/>
        <v>2735.6104500000001</v>
      </c>
      <c r="H1005" s="107">
        <f t="shared" si="203"/>
        <v>99.327211035023637</v>
      </c>
    </row>
    <row r="1006" spans="1:8" x14ac:dyDescent="0.2">
      <c r="A1006" s="54" t="s">
        <v>830</v>
      </c>
      <c r="B1006" s="55" t="s">
        <v>756</v>
      </c>
      <c r="C1006" s="55" t="s">
        <v>103</v>
      </c>
      <c r="D1006" s="55"/>
      <c r="E1006" s="55"/>
      <c r="F1006" s="70">
        <f t="shared" si="211"/>
        <v>2754.1400000000003</v>
      </c>
      <c r="G1006" s="70">
        <f t="shared" si="211"/>
        <v>2735.6104500000001</v>
      </c>
      <c r="H1006" s="70">
        <f t="shared" si="203"/>
        <v>99.327211035023637</v>
      </c>
    </row>
    <row r="1007" spans="1:8" x14ac:dyDescent="0.2">
      <c r="A1007" s="82" t="s">
        <v>102</v>
      </c>
      <c r="B1007" s="55" t="s">
        <v>756</v>
      </c>
      <c r="C1007" s="55" t="s">
        <v>103</v>
      </c>
      <c r="D1007" s="55" t="s">
        <v>137</v>
      </c>
      <c r="E1007" s="55"/>
      <c r="F1007" s="70">
        <f t="shared" si="211"/>
        <v>2754.1400000000003</v>
      </c>
      <c r="G1007" s="70">
        <f t="shared" si="211"/>
        <v>2735.6104500000001</v>
      </c>
      <c r="H1007" s="70">
        <f t="shared" si="203"/>
        <v>99.327211035023637</v>
      </c>
    </row>
    <row r="1008" spans="1:8" x14ac:dyDescent="0.2">
      <c r="A1008" s="82" t="s">
        <v>565</v>
      </c>
      <c r="B1008" s="55" t="s">
        <v>756</v>
      </c>
      <c r="C1008" s="55" t="s">
        <v>103</v>
      </c>
      <c r="D1008" s="55" t="s">
        <v>137</v>
      </c>
      <c r="E1008" s="55"/>
      <c r="F1008" s="70">
        <f t="shared" si="211"/>
        <v>2754.1400000000003</v>
      </c>
      <c r="G1008" s="70">
        <f t="shared" si="211"/>
        <v>2735.6104500000001</v>
      </c>
      <c r="H1008" s="70">
        <f t="shared" si="203"/>
        <v>99.327211035023637</v>
      </c>
    </row>
    <row r="1009" spans="1:8" ht="36" x14ac:dyDescent="0.2">
      <c r="A1009" s="60" t="s">
        <v>112</v>
      </c>
      <c r="B1009" s="61" t="s">
        <v>756</v>
      </c>
      <c r="C1009" s="61" t="s">
        <v>103</v>
      </c>
      <c r="D1009" s="61" t="s">
        <v>137</v>
      </c>
      <c r="E1009" s="61" t="s">
        <v>113</v>
      </c>
      <c r="F1009" s="71">
        <f t="shared" si="211"/>
        <v>2754.1400000000003</v>
      </c>
      <c r="G1009" s="71">
        <f t="shared" si="211"/>
        <v>2735.6104500000001</v>
      </c>
      <c r="H1009" s="71">
        <f t="shared" si="203"/>
        <v>99.327211035023637</v>
      </c>
    </row>
    <row r="1010" spans="1:8" x14ac:dyDescent="0.2">
      <c r="A1010" s="60" t="s">
        <v>114</v>
      </c>
      <c r="B1010" s="61" t="s">
        <v>756</v>
      </c>
      <c r="C1010" s="61" t="s">
        <v>103</v>
      </c>
      <c r="D1010" s="61" t="s">
        <v>137</v>
      </c>
      <c r="E1010" s="61" t="s">
        <v>115</v>
      </c>
      <c r="F1010" s="62">
        <v>2754.1400000000003</v>
      </c>
      <c r="G1010" s="71">
        <v>2735.6104500000001</v>
      </c>
      <c r="H1010" s="71">
        <f t="shared" si="203"/>
        <v>99.327211035023637</v>
      </c>
    </row>
    <row r="1011" spans="1:8" ht="13.5" x14ac:dyDescent="0.2">
      <c r="A1011" s="106" t="s">
        <v>746</v>
      </c>
      <c r="B1011" s="100" t="s">
        <v>117</v>
      </c>
      <c r="C1011" s="100"/>
      <c r="D1011" s="100"/>
      <c r="E1011" s="100"/>
      <c r="F1011" s="107">
        <f t="shared" ref="F1011:G1014" si="212">F1012</f>
        <v>75</v>
      </c>
      <c r="G1011" s="107">
        <f t="shared" si="212"/>
        <v>30</v>
      </c>
      <c r="H1011" s="107">
        <f t="shared" si="203"/>
        <v>40</v>
      </c>
    </row>
    <row r="1012" spans="1:8" x14ac:dyDescent="0.2">
      <c r="A1012" s="98" t="s">
        <v>102</v>
      </c>
      <c r="B1012" s="95" t="s">
        <v>747</v>
      </c>
      <c r="C1012" s="97" t="s">
        <v>103</v>
      </c>
      <c r="D1012" s="97"/>
      <c r="E1012" s="97"/>
      <c r="F1012" s="70">
        <f t="shared" si="212"/>
        <v>75</v>
      </c>
      <c r="G1012" s="70">
        <f t="shared" si="212"/>
        <v>30</v>
      </c>
      <c r="H1012" s="70">
        <f t="shared" si="203"/>
        <v>40</v>
      </c>
    </row>
    <row r="1013" spans="1:8" x14ac:dyDescent="0.2">
      <c r="A1013" s="98" t="s">
        <v>565</v>
      </c>
      <c r="B1013" s="95" t="s">
        <v>747</v>
      </c>
      <c r="C1013" s="97" t="s">
        <v>103</v>
      </c>
      <c r="D1013" s="97" t="s">
        <v>137</v>
      </c>
      <c r="E1013" s="97"/>
      <c r="F1013" s="70">
        <f t="shared" si="212"/>
        <v>75</v>
      </c>
      <c r="G1013" s="70">
        <f t="shared" si="212"/>
        <v>30</v>
      </c>
      <c r="H1013" s="70">
        <f t="shared" si="203"/>
        <v>40</v>
      </c>
    </row>
    <row r="1014" spans="1:8" x14ac:dyDescent="0.2">
      <c r="A1014" s="102" t="s">
        <v>562</v>
      </c>
      <c r="B1014" s="53" t="s">
        <v>747</v>
      </c>
      <c r="C1014" s="53" t="s">
        <v>103</v>
      </c>
      <c r="D1014" s="53" t="s">
        <v>137</v>
      </c>
      <c r="E1014" s="53" t="s">
        <v>123</v>
      </c>
      <c r="F1014" s="133">
        <f t="shared" si="212"/>
        <v>75</v>
      </c>
      <c r="G1014" s="133">
        <f t="shared" si="212"/>
        <v>30</v>
      </c>
      <c r="H1014" s="133">
        <f t="shared" si="203"/>
        <v>40</v>
      </c>
    </row>
    <row r="1015" spans="1:8" ht="24" x14ac:dyDescent="0.2">
      <c r="A1015" s="102" t="s">
        <v>124</v>
      </c>
      <c r="B1015" s="53" t="s">
        <v>747</v>
      </c>
      <c r="C1015" s="53" t="s">
        <v>103</v>
      </c>
      <c r="D1015" s="53" t="s">
        <v>137</v>
      </c>
      <c r="E1015" s="53" t="s">
        <v>125</v>
      </c>
      <c r="F1015" s="71">
        <v>75</v>
      </c>
      <c r="G1015" s="71">
        <v>30</v>
      </c>
      <c r="H1015" s="71">
        <f t="shared" si="203"/>
        <v>40</v>
      </c>
    </row>
    <row r="1016" spans="1:8" ht="27" x14ac:dyDescent="0.2">
      <c r="A1016" s="106" t="s">
        <v>637</v>
      </c>
      <c r="B1016" s="100" t="s">
        <v>117</v>
      </c>
      <c r="C1016" s="100"/>
      <c r="D1016" s="100"/>
      <c r="E1016" s="100"/>
      <c r="F1016" s="99">
        <f t="shared" ref="F1016:G1019" si="213">F1017</f>
        <v>1000</v>
      </c>
      <c r="G1016" s="107">
        <f t="shared" si="213"/>
        <v>1000</v>
      </c>
      <c r="H1016" s="107">
        <f t="shared" si="203"/>
        <v>100</v>
      </c>
    </row>
    <row r="1017" spans="1:8" x14ac:dyDescent="0.2">
      <c r="A1017" s="82" t="s">
        <v>205</v>
      </c>
      <c r="B1017" s="55" t="s">
        <v>638</v>
      </c>
      <c r="C1017" s="55" t="s">
        <v>189</v>
      </c>
      <c r="D1017" s="55"/>
      <c r="E1017" s="55"/>
      <c r="F1017" s="56">
        <f t="shared" si="213"/>
        <v>1000</v>
      </c>
      <c r="G1017" s="70">
        <f t="shared" si="213"/>
        <v>1000</v>
      </c>
      <c r="H1017" s="70">
        <f t="shared" si="203"/>
        <v>100</v>
      </c>
    </row>
    <row r="1018" spans="1:8" x14ac:dyDescent="0.2">
      <c r="A1018" s="82" t="s">
        <v>213</v>
      </c>
      <c r="B1018" s="55" t="s">
        <v>638</v>
      </c>
      <c r="C1018" s="55" t="s">
        <v>189</v>
      </c>
      <c r="D1018" s="55" t="s">
        <v>188</v>
      </c>
      <c r="E1018" s="55"/>
      <c r="F1018" s="56">
        <f t="shared" si="213"/>
        <v>1000</v>
      </c>
      <c r="G1018" s="70">
        <f t="shared" si="213"/>
        <v>1000</v>
      </c>
      <c r="H1018" s="70">
        <f t="shared" si="203"/>
        <v>100</v>
      </c>
    </row>
    <row r="1019" spans="1:8" x14ac:dyDescent="0.2">
      <c r="A1019" s="60" t="s">
        <v>209</v>
      </c>
      <c r="B1019" s="61" t="s">
        <v>638</v>
      </c>
      <c r="C1019" s="61" t="s">
        <v>189</v>
      </c>
      <c r="D1019" s="61" t="s">
        <v>188</v>
      </c>
      <c r="E1019" s="61" t="s">
        <v>210</v>
      </c>
      <c r="F1019" s="62">
        <f t="shared" si="213"/>
        <v>1000</v>
      </c>
      <c r="G1019" s="71">
        <f t="shared" si="213"/>
        <v>1000</v>
      </c>
      <c r="H1019" s="71">
        <f t="shared" si="203"/>
        <v>100</v>
      </c>
    </row>
    <row r="1020" spans="1:8" x14ac:dyDescent="0.2">
      <c r="A1020" s="60" t="s">
        <v>220</v>
      </c>
      <c r="B1020" s="61" t="s">
        <v>638</v>
      </c>
      <c r="C1020" s="61" t="s">
        <v>189</v>
      </c>
      <c r="D1020" s="61" t="s">
        <v>188</v>
      </c>
      <c r="E1020" s="61" t="s">
        <v>221</v>
      </c>
      <c r="F1020" s="62">
        <v>1000</v>
      </c>
      <c r="G1020" s="71">
        <v>1000</v>
      </c>
      <c r="H1020" s="71">
        <f t="shared" si="203"/>
        <v>100</v>
      </c>
    </row>
    <row r="1021" spans="1:8" ht="27" x14ac:dyDescent="0.2">
      <c r="A1021" s="101" t="s">
        <v>717</v>
      </c>
      <c r="B1021" s="100" t="s">
        <v>117</v>
      </c>
      <c r="C1021" s="100"/>
      <c r="D1021" s="100"/>
      <c r="E1021" s="100"/>
      <c r="F1021" s="99">
        <f t="shared" ref="F1021:G1024" si="214">F1022</f>
        <v>7000</v>
      </c>
      <c r="G1021" s="107">
        <f t="shared" si="214"/>
        <v>6410</v>
      </c>
      <c r="H1021" s="107">
        <f t="shared" si="203"/>
        <v>91.571428571428569</v>
      </c>
    </row>
    <row r="1022" spans="1:8" x14ac:dyDescent="0.2">
      <c r="A1022" s="98" t="s">
        <v>193</v>
      </c>
      <c r="B1022" s="55" t="s">
        <v>718</v>
      </c>
      <c r="C1022" s="55" t="s">
        <v>107</v>
      </c>
      <c r="D1022" s="55"/>
      <c r="E1022" s="55"/>
      <c r="F1022" s="70">
        <f t="shared" si="214"/>
        <v>7000</v>
      </c>
      <c r="G1022" s="70">
        <f t="shared" si="214"/>
        <v>6410</v>
      </c>
      <c r="H1022" s="70">
        <f t="shared" si="203"/>
        <v>91.571428571428569</v>
      </c>
    </row>
    <row r="1023" spans="1:8" x14ac:dyDescent="0.2">
      <c r="A1023" s="98" t="s">
        <v>194</v>
      </c>
      <c r="B1023" s="55" t="s">
        <v>718</v>
      </c>
      <c r="C1023" s="55" t="s">
        <v>107</v>
      </c>
      <c r="D1023" s="55" t="s">
        <v>195</v>
      </c>
      <c r="E1023" s="55"/>
      <c r="F1023" s="70">
        <f t="shared" si="214"/>
        <v>7000</v>
      </c>
      <c r="G1023" s="70">
        <f t="shared" si="214"/>
        <v>6410</v>
      </c>
      <c r="H1023" s="70">
        <f t="shared" si="203"/>
        <v>91.571428571428569</v>
      </c>
    </row>
    <row r="1024" spans="1:8" x14ac:dyDescent="0.2">
      <c r="A1024" s="92" t="s">
        <v>122</v>
      </c>
      <c r="B1024" s="61" t="s">
        <v>718</v>
      </c>
      <c r="C1024" s="61" t="s">
        <v>107</v>
      </c>
      <c r="D1024" s="61" t="s">
        <v>195</v>
      </c>
      <c r="E1024" s="61" t="s">
        <v>123</v>
      </c>
      <c r="F1024" s="71">
        <f t="shared" si="214"/>
        <v>7000</v>
      </c>
      <c r="G1024" s="71">
        <f t="shared" si="214"/>
        <v>6410</v>
      </c>
      <c r="H1024" s="71">
        <f t="shared" si="203"/>
        <v>91.571428571428569</v>
      </c>
    </row>
    <row r="1025" spans="1:8" ht="24" x14ac:dyDescent="0.2">
      <c r="A1025" s="92" t="s">
        <v>124</v>
      </c>
      <c r="B1025" s="61" t="s">
        <v>718</v>
      </c>
      <c r="C1025" s="61" t="s">
        <v>107</v>
      </c>
      <c r="D1025" s="61" t="s">
        <v>195</v>
      </c>
      <c r="E1025" s="61" t="s">
        <v>125</v>
      </c>
      <c r="F1025" s="71">
        <v>7000</v>
      </c>
      <c r="G1025" s="71">
        <v>6410</v>
      </c>
      <c r="H1025" s="71">
        <f t="shared" ref="H1025:H1082" si="215">G1025/F1025*100</f>
        <v>91.571428571428569</v>
      </c>
    </row>
    <row r="1026" spans="1:8" ht="40.5" x14ac:dyDescent="0.2">
      <c r="A1026" s="101" t="s">
        <v>712</v>
      </c>
      <c r="B1026" s="100" t="s">
        <v>117</v>
      </c>
      <c r="C1026" s="100"/>
      <c r="D1026" s="100"/>
      <c r="E1026" s="100"/>
      <c r="F1026" s="99">
        <f t="shared" ref="F1026:G1029" si="216">F1027</f>
        <v>83.4</v>
      </c>
      <c r="G1026" s="107">
        <f t="shared" si="216"/>
        <v>0</v>
      </c>
      <c r="H1026" s="107">
        <f t="shared" si="215"/>
        <v>0</v>
      </c>
    </row>
    <row r="1027" spans="1:8" x14ac:dyDescent="0.2">
      <c r="A1027" s="98" t="s">
        <v>102</v>
      </c>
      <c r="B1027" s="95" t="s">
        <v>711</v>
      </c>
      <c r="C1027" s="97" t="s">
        <v>103</v>
      </c>
      <c r="D1027" s="95"/>
      <c r="E1027" s="95"/>
      <c r="F1027" s="56">
        <f t="shared" si="216"/>
        <v>83.4</v>
      </c>
      <c r="G1027" s="70">
        <f t="shared" si="216"/>
        <v>0</v>
      </c>
      <c r="H1027" s="70">
        <f t="shared" si="215"/>
        <v>0</v>
      </c>
    </row>
    <row r="1028" spans="1:8" x14ac:dyDescent="0.2">
      <c r="A1028" s="96" t="s">
        <v>709</v>
      </c>
      <c r="B1028" s="95" t="s">
        <v>711</v>
      </c>
      <c r="C1028" s="95" t="s">
        <v>103</v>
      </c>
      <c r="D1028" s="95" t="s">
        <v>130</v>
      </c>
      <c r="E1028" s="95"/>
      <c r="F1028" s="56">
        <f t="shared" si="216"/>
        <v>83.4</v>
      </c>
      <c r="G1028" s="70">
        <f t="shared" si="216"/>
        <v>0</v>
      </c>
      <c r="H1028" s="70">
        <f t="shared" si="215"/>
        <v>0</v>
      </c>
    </row>
    <row r="1029" spans="1:8" x14ac:dyDescent="0.2">
      <c r="A1029" s="94" t="s">
        <v>562</v>
      </c>
      <c r="B1029" s="53" t="s">
        <v>711</v>
      </c>
      <c r="C1029" s="53" t="s">
        <v>103</v>
      </c>
      <c r="D1029" s="53" t="s">
        <v>130</v>
      </c>
      <c r="E1029" s="53" t="s">
        <v>123</v>
      </c>
      <c r="F1029" s="62">
        <f t="shared" si="216"/>
        <v>83.4</v>
      </c>
      <c r="G1029" s="71">
        <f t="shared" si="216"/>
        <v>0</v>
      </c>
      <c r="H1029" s="71">
        <f t="shared" si="215"/>
        <v>0</v>
      </c>
    </row>
    <row r="1030" spans="1:8" ht="24" x14ac:dyDescent="0.2">
      <c r="A1030" s="94" t="s">
        <v>124</v>
      </c>
      <c r="B1030" s="53" t="s">
        <v>711</v>
      </c>
      <c r="C1030" s="53" t="s">
        <v>103</v>
      </c>
      <c r="D1030" s="53" t="s">
        <v>130</v>
      </c>
      <c r="E1030" s="53" t="s">
        <v>125</v>
      </c>
      <c r="F1030" s="71">
        <v>83.4</v>
      </c>
      <c r="G1030" s="71">
        <v>0</v>
      </c>
      <c r="H1030" s="71">
        <f t="shared" si="215"/>
        <v>0</v>
      </c>
    </row>
    <row r="1031" spans="1:8" ht="27" x14ac:dyDescent="0.2">
      <c r="A1031" s="101" t="s">
        <v>725</v>
      </c>
      <c r="B1031" s="100" t="s">
        <v>117</v>
      </c>
      <c r="C1031" s="100"/>
      <c r="D1031" s="100"/>
      <c r="E1031" s="100"/>
      <c r="F1031" s="99">
        <f t="shared" ref="F1031:G1034" si="217">F1032</f>
        <v>170.17999999999998</v>
      </c>
      <c r="G1031" s="107">
        <f t="shared" si="217"/>
        <v>116.96503999999999</v>
      </c>
      <c r="H1031" s="107">
        <f t="shared" si="215"/>
        <v>68.730191561875671</v>
      </c>
    </row>
    <row r="1032" spans="1:8" x14ac:dyDescent="0.2">
      <c r="A1032" s="98" t="s">
        <v>193</v>
      </c>
      <c r="B1032" s="95" t="s">
        <v>726</v>
      </c>
      <c r="C1032" s="55" t="s">
        <v>107</v>
      </c>
      <c r="D1032" s="55"/>
      <c r="E1032" s="55"/>
      <c r="F1032" s="70">
        <f t="shared" si="217"/>
        <v>170.17999999999998</v>
      </c>
      <c r="G1032" s="70">
        <f t="shared" si="217"/>
        <v>116.96503999999999</v>
      </c>
      <c r="H1032" s="70">
        <f t="shared" si="215"/>
        <v>68.730191561875671</v>
      </c>
    </row>
    <row r="1033" spans="1:8" x14ac:dyDescent="0.2">
      <c r="A1033" s="98" t="s">
        <v>194</v>
      </c>
      <c r="B1033" s="95" t="s">
        <v>726</v>
      </c>
      <c r="C1033" s="55" t="s">
        <v>107</v>
      </c>
      <c r="D1033" s="55" t="s">
        <v>195</v>
      </c>
      <c r="E1033" s="55"/>
      <c r="F1033" s="70">
        <f t="shared" si="217"/>
        <v>170.17999999999998</v>
      </c>
      <c r="G1033" s="70">
        <f t="shared" si="217"/>
        <v>116.96503999999999</v>
      </c>
      <c r="H1033" s="70">
        <f t="shared" si="215"/>
        <v>68.730191561875671</v>
      </c>
    </row>
    <row r="1034" spans="1:8" x14ac:dyDescent="0.2">
      <c r="A1034" s="60" t="s">
        <v>122</v>
      </c>
      <c r="B1034" s="53" t="s">
        <v>726</v>
      </c>
      <c r="C1034" s="61" t="s">
        <v>107</v>
      </c>
      <c r="D1034" s="61" t="s">
        <v>195</v>
      </c>
      <c r="E1034" s="73">
        <v>200</v>
      </c>
      <c r="F1034" s="71">
        <f t="shared" si="217"/>
        <v>170.17999999999998</v>
      </c>
      <c r="G1034" s="71">
        <f t="shared" si="217"/>
        <v>116.96503999999999</v>
      </c>
      <c r="H1034" s="71">
        <f t="shared" si="215"/>
        <v>68.730191561875671</v>
      </c>
    </row>
    <row r="1035" spans="1:8" ht="24" x14ac:dyDescent="0.2">
      <c r="A1035" s="60" t="s">
        <v>124</v>
      </c>
      <c r="B1035" s="53" t="s">
        <v>726</v>
      </c>
      <c r="C1035" s="61" t="s">
        <v>107</v>
      </c>
      <c r="D1035" s="61" t="s">
        <v>195</v>
      </c>
      <c r="E1035" s="61" t="s">
        <v>125</v>
      </c>
      <c r="F1035" s="71">
        <v>170.17999999999998</v>
      </c>
      <c r="G1035" s="71">
        <v>116.96503999999999</v>
      </c>
      <c r="H1035" s="71">
        <f t="shared" si="215"/>
        <v>68.730191561875671</v>
      </c>
    </row>
    <row r="1036" spans="1:8" ht="40.5" x14ac:dyDescent="0.2">
      <c r="A1036" s="101" t="s">
        <v>734</v>
      </c>
      <c r="B1036" s="100" t="s">
        <v>117</v>
      </c>
      <c r="C1036" s="100"/>
      <c r="D1036" s="100"/>
      <c r="E1036" s="100"/>
      <c r="F1036" s="99">
        <f t="shared" ref="F1036:G1039" si="218">F1037</f>
        <v>3000</v>
      </c>
      <c r="G1036" s="107">
        <f t="shared" si="218"/>
        <v>2998.55</v>
      </c>
      <c r="H1036" s="107">
        <f t="shared" si="215"/>
        <v>99.951666666666668</v>
      </c>
    </row>
    <row r="1037" spans="1:8" x14ac:dyDescent="0.2">
      <c r="A1037" s="98" t="s">
        <v>187</v>
      </c>
      <c r="B1037" s="95" t="s">
        <v>731</v>
      </c>
      <c r="C1037" s="95" t="s">
        <v>188</v>
      </c>
      <c r="D1037" s="95"/>
      <c r="E1037" s="95"/>
      <c r="F1037" s="70">
        <f t="shared" si="218"/>
        <v>3000</v>
      </c>
      <c r="G1037" s="70">
        <f t="shared" si="218"/>
        <v>2998.55</v>
      </c>
      <c r="H1037" s="70">
        <f t="shared" si="215"/>
        <v>99.951666666666668</v>
      </c>
    </row>
    <row r="1038" spans="1:8" ht="24" x14ac:dyDescent="0.2">
      <c r="A1038" s="96" t="s">
        <v>532</v>
      </c>
      <c r="B1038" s="95" t="s">
        <v>731</v>
      </c>
      <c r="C1038" s="95" t="s">
        <v>188</v>
      </c>
      <c r="D1038" s="95" t="s">
        <v>189</v>
      </c>
      <c r="E1038" s="95"/>
      <c r="F1038" s="71">
        <f t="shared" si="218"/>
        <v>3000</v>
      </c>
      <c r="G1038" s="71">
        <f t="shared" si="218"/>
        <v>2998.55</v>
      </c>
      <c r="H1038" s="71">
        <f t="shared" si="215"/>
        <v>99.951666666666668</v>
      </c>
    </row>
    <row r="1039" spans="1:8" x14ac:dyDescent="0.2">
      <c r="A1039" s="94" t="s">
        <v>562</v>
      </c>
      <c r="B1039" s="53" t="s">
        <v>731</v>
      </c>
      <c r="C1039" s="53" t="s">
        <v>188</v>
      </c>
      <c r="D1039" s="53" t="s">
        <v>189</v>
      </c>
      <c r="E1039" s="53" t="s">
        <v>123</v>
      </c>
      <c r="F1039" s="71">
        <f t="shared" si="218"/>
        <v>3000</v>
      </c>
      <c r="G1039" s="71">
        <f t="shared" si="218"/>
        <v>2998.55</v>
      </c>
      <c r="H1039" s="71">
        <f t="shared" si="215"/>
        <v>99.951666666666668</v>
      </c>
    </row>
    <row r="1040" spans="1:8" ht="24" x14ac:dyDescent="0.2">
      <c r="A1040" s="94" t="s">
        <v>124</v>
      </c>
      <c r="B1040" s="53" t="s">
        <v>731</v>
      </c>
      <c r="C1040" s="53" t="s">
        <v>188</v>
      </c>
      <c r="D1040" s="53" t="s">
        <v>189</v>
      </c>
      <c r="E1040" s="53" t="s">
        <v>125</v>
      </c>
      <c r="F1040" s="71">
        <v>3000</v>
      </c>
      <c r="G1040" s="71">
        <v>2998.55</v>
      </c>
      <c r="H1040" s="71">
        <f t="shared" si="215"/>
        <v>99.951666666666668</v>
      </c>
    </row>
    <row r="1041" spans="1:8" ht="40.5" x14ac:dyDescent="0.2">
      <c r="A1041" s="101" t="s">
        <v>743</v>
      </c>
      <c r="B1041" s="100" t="s">
        <v>117</v>
      </c>
      <c r="C1041" s="100"/>
      <c r="D1041" s="100"/>
      <c r="E1041" s="100"/>
      <c r="F1041" s="99">
        <f t="shared" ref="F1041:G1044" si="219">F1042</f>
        <v>10000</v>
      </c>
      <c r="G1041" s="107">
        <f t="shared" si="219"/>
        <v>10000</v>
      </c>
      <c r="H1041" s="107">
        <f t="shared" si="215"/>
        <v>100</v>
      </c>
    </row>
    <row r="1042" spans="1:8" x14ac:dyDescent="0.2">
      <c r="A1042" s="98" t="s">
        <v>102</v>
      </c>
      <c r="B1042" s="55" t="s">
        <v>741</v>
      </c>
      <c r="C1042" s="95" t="s">
        <v>103</v>
      </c>
      <c r="D1042" s="95"/>
      <c r="E1042" s="95"/>
      <c r="F1042" s="70">
        <f t="shared" si="219"/>
        <v>10000</v>
      </c>
      <c r="G1042" s="70">
        <f t="shared" si="219"/>
        <v>10000</v>
      </c>
      <c r="H1042" s="70">
        <f t="shared" si="215"/>
        <v>100</v>
      </c>
    </row>
    <row r="1043" spans="1:8" x14ac:dyDescent="0.2">
      <c r="A1043" s="82" t="s">
        <v>565</v>
      </c>
      <c r="B1043" s="55" t="s">
        <v>741</v>
      </c>
      <c r="C1043" s="95" t="s">
        <v>103</v>
      </c>
      <c r="D1043" s="95" t="s">
        <v>137</v>
      </c>
      <c r="E1043" s="95"/>
      <c r="F1043" s="70">
        <f t="shared" si="219"/>
        <v>10000</v>
      </c>
      <c r="G1043" s="70">
        <f t="shared" si="219"/>
        <v>10000</v>
      </c>
      <c r="H1043" s="70">
        <f t="shared" si="215"/>
        <v>100</v>
      </c>
    </row>
    <row r="1044" spans="1:8" x14ac:dyDescent="0.2">
      <c r="A1044" s="60" t="s">
        <v>126</v>
      </c>
      <c r="B1044" s="61" t="s">
        <v>741</v>
      </c>
      <c r="C1044" s="61" t="s">
        <v>103</v>
      </c>
      <c r="D1044" s="61" t="s">
        <v>137</v>
      </c>
      <c r="E1044" s="61" t="s">
        <v>127</v>
      </c>
      <c r="F1044" s="71">
        <f t="shared" si="219"/>
        <v>10000</v>
      </c>
      <c r="G1044" s="71">
        <f t="shared" si="219"/>
        <v>10000</v>
      </c>
      <c r="H1044" s="71">
        <f t="shared" si="215"/>
        <v>100</v>
      </c>
    </row>
    <row r="1045" spans="1:8" ht="24" x14ac:dyDescent="0.2">
      <c r="A1045" s="60" t="s">
        <v>198</v>
      </c>
      <c r="B1045" s="61" t="s">
        <v>741</v>
      </c>
      <c r="C1045" s="61" t="s">
        <v>103</v>
      </c>
      <c r="D1045" s="61" t="s">
        <v>137</v>
      </c>
      <c r="E1045" s="61" t="s">
        <v>199</v>
      </c>
      <c r="F1045" s="71">
        <v>10000</v>
      </c>
      <c r="G1045" s="71">
        <v>10000</v>
      </c>
      <c r="H1045" s="71">
        <f t="shared" si="215"/>
        <v>100</v>
      </c>
    </row>
    <row r="1046" spans="1:8" ht="27" x14ac:dyDescent="0.2">
      <c r="A1046" s="101" t="str">
        <f>'[1] Ведомственная 2024-2026 годы '!$A$946</f>
        <v>Поощрение за достижение значений (уровней) показателей оценки эффективности деятельности</v>
      </c>
      <c r="B1046" s="100" t="s">
        <v>117</v>
      </c>
      <c r="C1046" s="100"/>
      <c r="D1046" s="100"/>
      <c r="E1046" s="100"/>
      <c r="F1046" s="99">
        <f t="shared" ref="F1046:G1046" si="220">F1047+F1051+F1055+F1059+F1063+F1067+F1071+F1075+F1079</f>
        <v>13982.000000000002</v>
      </c>
      <c r="G1046" s="107">
        <f t="shared" si="220"/>
        <v>13982.000000000002</v>
      </c>
      <c r="H1046" s="107">
        <f t="shared" si="215"/>
        <v>100</v>
      </c>
    </row>
    <row r="1047" spans="1:8" x14ac:dyDescent="0.2">
      <c r="A1047" s="54" t="s">
        <v>102</v>
      </c>
      <c r="B1047" s="55" t="str">
        <f>'[1] Ведомственная 2024-2026 годы '!$E$946</f>
        <v>99 9 0Р 55491</v>
      </c>
      <c r="C1047" s="55" t="s">
        <v>103</v>
      </c>
      <c r="D1047" s="55"/>
      <c r="E1047" s="55"/>
      <c r="F1047" s="56">
        <f t="shared" ref="F1047:G1057" si="221">F1048</f>
        <v>130.19999999999999</v>
      </c>
      <c r="G1047" s="70">
        <f t="shared" si="221"/>
        <v>130.19999999999999</v>
      </c>
      <c r="H1047" s="70">
        <f t="shared" si="215"/>
        <v>100</v>
      </c>
    </row>
    <row r="1048" spans="1:8" ht="24" x14ac:dyDescent="0.2">
      <c r="A1048" s="54" t="s">
        <v>512</v>
      </c>
      <c r="B1048" s="55" t="str">
        <f>'[1] Ведомственная 2024-2026 годы '!$E$946</f>
        <v>99 9 0Р 55491</v>
      </c>
      <c r="C1048" s="55" t="s">
        <v>103</v>
      </c>
      <c r="D1048" s="55" t="s">
        <v>232</v>
      </c>
      <c r="E1048" s="55"/>
      <c r="F1048" s="56">
        <f t="shared" si="221"/>
        <v>130.19999999999999</v>
      </c>
      <c r="G1048" s="70">
        <f t="shared" si="221"/>
        <v>130.19999999999999</v>
      </c>
      <c r="H1048" s="70">
        <f t="shared" si="215"/>
        <v>100</v>
      </c>
    </row>
    <row r="1049" spans="1:8" ht="36" x14ac:dyDescent="0.2">
      <c r="A1049" s="60" t="s">
        <v>112</v>
      </c>
      <c r="B1049" s="61" t="str">
        <f>'[1] Ведомственная 2024-2026 годы '!$E$946</f>
        <v>99 9 0Р 55491</v>
      </c>
      <c r="C1049" s="61" t="s">
        <v>103</v>
      </c>
      <c r="D1049" s="61" t="s">
        <v>232</v>
      </c>
      <c r="E1049" s="61" t="s">
        <v>113</v>
      </c>
      <c r="F1049" s="62">
        <f t="shared" si="221"/>
        <v>130.19999999999999</v>
      </c>
      <c r="G1049" s="71">
        <f t="shared" si="221"/>
        <v>130.19999999999999</v>
      </c>
      <c r="H1049" s="71">
        <f t="shared" si="215"/>
        <v>100</v>
      </c>
    </row>
    <row r="1050" spans="1:8" x14ac:dyDescent="0.2">
      <c r="A1050" s="60" t="s">
        <v>114</v>
      </c>
      <c r="B1050" s="61" t="str">
        <f>'[1] Ведомственная 2024-2026 годы '!$E$946</f>
        <v>99 9 0Р 55491</v>
      </c>
      <c r="C1050" s="61" t="s">
        <v>103</v>
      </c>
      <c r="D1050" s="61" t="s">
        <v>232</v>
      </c>
      <c r="E1050" s="61" t="s">
        <v>115</v>
      </c>
      <c r="F1050" s="62">
        <v>130.19999999999999</v>
      </c>
      <c r="G1050" s="71">
        <v>130.19999999999999</v>
      </c>
      <c r="H1050" s="71">
        <f t="shared" si="215"/>
        <v>100</v>
      </c>
    </row>
    <row r="1051" spans="1:8" x14ac:dyDescent="0.2">
      <c r="A1051" s="54" t="s">
        <v>102</v>
      </c>
      <c r="B1051" s="55" t="str">
        <f>'[1] Ведомственная 2024-2026 годы '!$E$946</f>
        <v>99 9 0Р 55491</v>
      </c>
      <c r="C1051" s="55" t="s">
        <v>103</v>
      </c>
      <c r="D1051" s="55"/>
      <c r="E1051" s="55"/>
      <c r="F1051" s="56">
        <f t="shared" si="221"/>
        <v>1261.7278799999999</v>
      </c>
      <c r="G1051" s="70">
        <f t="shared" si="221"/>
        <v>1261.7278799999999</v>
      </c>
      <c r="H1051" s="70">
        <f t="shared" si="215"/>
        <v>100</v>
      </c>
    </row>
    <row r="1052" spans="1:8" ht="24" x14ac:dyDescent="0.2">
      <c r="A1052" s="54" t="s">
        <v>515</v>
      </c>
      <c r="B1052" s="55" t="str">
        <f>'[1] Ведомственная 2024-2026 годы '!$E$946</f>
        <v>99 9 0Р 55491</v>
      </c>
      <c r="C1052" s="55" t="s">
        <v>103</v>
      </c>
      <c r="D1052" s="55" t="s">
        <v>188</v>
      </c>
      <c r="E1052" s="55"/>
      <c r="F1052" s="56">
        <f t="shared" si="221"/>
        <v>1261.7278799999999</v>
      </c>
      <c r="G1052" s="70">
        <f t="shared" si="221"/>
        <v>1261.7278799999999</v>
      </c>
      <c r="H1052" s="70">
        <f t="shared" si="215"/>
        <v>100</v>
      </c>
    </row>
    <row r="1053" spans="1:8" ht="36" x14ac:dyDescent="0.2">
      <c r="A1053" s="60" t="s">
        <v>112</v>
      </c>
      <c r="B1053" s="61" t="str">
        <f>'[1] Ведомственная 2024-2026 годы '!$E$946</f>
        <v>99 9 0Р 55491</v>
      </c>
      <c r="C1053" s="61" t="s">
        <v>103</v>
      </c>
      <c r="D1053" s="61" t="s">
        <v>188</v>
      </c>
      <c r="E1053" s="61" t="s">
        <v>113</v>
      </c>
      <c r="F1053" s="62">
        <f t="shared" si="221"/>
        <v>1261.7278799999999</v>
      </c>
      <c r="G1053" s="71">
        <f t="shared" si="221"/>
        <v>1261.7278799999999</v>
      </c>
      <c r="H1053" s="71">
        <f t="shared" si="215"/>
        <v>100</v>
      </c>
    </row>
    <row r="1054" spans="1:8" x14ac:dyDescent="0.2">
      <c r="A1054" s="60" t="s">
        <v>114</v>
      </c>
      <c r="B1054" s="61" t="str">
        <f>'[1] Ведомственная 2024-2026 годы '!$E$946</f>
        <v>99 9 0Р 55491</v>
      </c>
      <c r="C1054" s="61" t="s">
        <v>103</v>
      </c>
      <c r="D1054" s="61" t="s">
        <v>188</v>
      </c>
      <c r="E1054" s="61" t="s">
        <v>115</v>
      </c>
      <c r="F1054" s="62">
        <v>1261.7278799999999</v>
      </c>
      <c r="G1054" s="62">
        <v>1261.7278799999999</v>
      </c>
      <c r="H1054" s="71">
        <f t="shared" si="215"/>
        <v>100</v>
      </c>
    </row>
    <row r="1055" spans="1:8" x14ac:dyDescent="0.2">
      <c r="A1055" s="54" t="s">
        <v>102</v>
      </c>
      <c r="B1055" s="55" t="str">
        <f>'[1] Ведомственная 2024-2026 годы '!$E$946</f>
        <v>99 9 0Р 55491</v>
      </c>
      <c r="C1055" s="55" t="s">
        <v>103</v>
      </c>
      <c r="D1055" s="55"/>
      <c r="E1055" s="55"/>
      <c r="F1055" s="56">
        <f t="shared" si="221"/>
        <v>8157.7512299999999</v>
      </c>
      <c r="G1055" s="70">
        <f t="shared" si="221"/>
        <v>8157.7512299999999</v>
      </c>
      <c r="H1055" s="70">
        <f t="shared" si="215"/>
        <v>100</v>
      </c>
    </row>
    <row r="1056" spans="1:8" ht="36" x14ac:dyDescent="0.2">
      <c r="A1056" s="54" t="s">
        <v>105</v>
      </c>
      <c r="B1056" s="55" t="str">
        <f>'[1] Ведомственная 2024-2026 годы '!$E$946</f>
        <v>99 9 0Р 55491</v>
      </c>
      <c r="C1056" s="55" t="s">
        <v>103</v>
      </c>
      <c r="D1056" s="55" t="s">
        <v>107</v>
      </c>
      <c r="E1056" s="55"/>
      <c r="F1056" s="56">
        <f t="shared" si="221"/>
        <v>8157.7512299999999</v>
      </c>
      <c r="G1056" s="70">
        <f t="shared" si="221"/>
        <v>8157.7512299999999</v>
      </c>
      <c r="H1056" s="70">
        <f t="shared" si="215"/>
        <v>100</v>
      </c>
    </row>
    <row r="1057" spans="1:8" ht="36" x14ac:dyDescent="0.2">
      <c r="A1057" s="60" t="s">
        <v>112</v>
      </c>
      <c r="B1057" s="61" t="str">
        <f>'[1] Ведомственная 2024-2026 годы '!$E$946</f>
        <v>99 9 0Р 55491</v>
      </c>
      <c r="C1057" s="61" t="s">
        <v>103</v>
      </c>
      <c r="D1057" s="61" t="s">
        <v>107</v>
      </c>
      <c r="E1057" s="61" t="s">
        <v>113</v>
      </c>
      <c r="F1057" s="62">
        <f t="shared" si="221"/>
        <v>8157.7512299999999</v>
      </c>
      <c r="G1057" s="71">
        <f t="shared" si="221"/>
        <v>8157.7512299999999</v>
      </c>
      <c r="H1057" s="71">
        <f t="shared" si="215"/>
        <v>100</v>
      </c>
    </row>
    <row r="1058" spans="1:8" x14ac:dyDescent="0.2">
      <c r="A1058" s="60" t="s">
        <v>114</v>
      </c>
      <c r="B1058" s="61" t="str">
        <f>'[1] Ведомственная 2024-2026 годы '!$E$946</f>
        <v>99 9 0Р 55491</v>
      </c>
      <c r="C1058" s="61" t="s">
        <v>103</v>
      </c>
      <c r="D1058" s="61" t="s">
        <v>107</v>
      </c>
      <c r="E1058" s="61" t="s">
        <v>115</v>
      </c>
      <c r="F1058" s="62">
        <v>8157.7512299999999</v>
      </c>
      <c r="G1058" s="62">
        <v>8157.7512299999999</v>
      </c>
      <c r="H1058" s="71">
        <f t="shared" si="215"/>
        <v>100</v>
      </c>
    </row>
    <row r="1059" spans="1:8" x14ac:dyDescent="0.2">
      <c r="A1059" s="54" t="s">
        <v>102</v>
      </c>
      <c r="B1059" s="55" t="str">
        <f>'[1] Ведомственная 2024-2026 годы '!$E$946</f>
        <v>99 9 0Р 55491</v>
      </c>
      <c r="C1059" s="55" t="s">
        <v>103</v>
      </c>
      <c r="D1059" s="55"/>
      <c r="E1059" s="55"/>
      <c r="F1059" s="56">
        <f t="shared" ref="F1059:G1075" si="222">F1060</f>
        <v>1508.12015</v>
      </c>
      <c r="G1059" s="70">
        <f t="shared" si="222"/>
        <v>1508.12015</v>
      </c>
      <c r="H1059" s="70">
        <f t="shared" si="215"/>
        <v>100</v>
      </c>
    </row>
    <row r="1060" spans="1:8" ht="24" x14ac:dyDescent="0.2">
      <c r="A1060" s="54" t="s">
        <v>440</v>
      </c>
      <c r="B1060" s="55" t="str">
        <f>'[1] Ведомственная 2024-2026 годы '!$E$946</f>
        <v>99 9 0Р 55491</v>
      </c>
      <c r="C1060" s="55" t="s">
        <v>103</v>
      </c>
      <c r="D1060" s="55" t="s">
        <v>441</v>
      </c>
      <c r="E1060" s="55"/>
      <c r="F1060" s="56">
        <f t="shared" si="222"/>
        <v>1508.12015</v>
      </c>
      <c r="G1060" s="70">
        <f t="shared" si="222"/>
        <v>1508.12015</v>
      </c>
      <c r="H1060" s="70">
        <f t="shared" si="215"/>
        <v>100</v>
      </c>
    </row>
    <row r="1061" spans="1:8" ht="36" x14ac:dyDescent="0.2">
      <c r="A1061" s="60" t="s">
        <v>112</v>
      </c>
      <c r="B1061" s="61" t="str">
        <f>'[1] Ведомственная 2024-2026 годы '!$E$946</f>
        <v>99 9 0Р 55491</v>
      </c>
      <c r="C1061" s="61" t="s">
        <v>103</v>
      </c>
      <c r="D1061" s="61" t="s">
        <v>441</v>
      </c>
      <c r="E1061" s="61" t="s">
        <v>113</v>
      </c>
      <c r="F1061" s="62">
        <f t="shared" si="222"/>
        <v>1508.12015</v>
      </c>
      <c r="G1061" s="71">
        <f t="shared" si="222"/>
        <v>1508.12015</v>
      </c>
      <c r="H1061" s="71">
        <f t="shared" si="215"/>
        <v>100</v>
      </c>
    </row>
    <row r="1062" spans="1:8" x14ac:dyDescent="0.2">
      <c r="A1062" s="60" t="s">
        <v>114</v>
      </c>
      <c r="B1062" s="61" t="str">
        <f>'[1] Ведомственная 2024-2026 годы '!$E$946</f>
        <v>99 9 0Р 55491</v>
      </c>
      <c r="C1062" s="61" t="s">
        <v>103</v>
      </c>
      <c r="D1062" s="61" t="s">
        <v>441</v>
      </c>
      <c r="E1062" s="61" t="s">
        <v>115</v>
      </c>
      <c r="F1062" s="62">
        <v>1508.12015</v>
      </c>
      <c r="G1062" s="62">
        <v>1508.12015</v>
      </c>
      <c r="H1062" s="71">
        <f t="shared" si="215"/>
        <v>100</v>
      </c>
    </row>
    <row r="1063" spans="1:8" x14ac:dyDescent="0.2">
      <c r="A1063" s="54" t="s">
        <v>193</v>
      </c>
      <c r="B1063" s="55" t="str">
        <f>'[1] Ведомственная 2024-2026 годы '!$E$946</f>
        <v>99 9 0Р 55491</v>
      </c>
      <c r="C1063" s="55" t="s">
        <v>107</v>
      </c>
      <c r="D1063" s="55"/>
      <c r="E1063" s="55"/>
      <c r="F1063" s="56">
        <f t="shared" si="222"/>
        <v>431.30464000000001</v>
      </c>
      <c r="G1063" s="70">
        <f t="shared" si="222"/>
        <v>431.30464000000001</v>
      </c>
      <c r="H1063" s="70">
        <f t="shared" si="215"/>
        <v>100</v>
      </c>
    </row>
    <row r="1064" spans="1:8" x14ac:dyDescent="0.2">
      <c r="A1064" s="54" t="s">
        <v>280</v>
      </c>
      <c r="B1064" s="55" t="str">
        <f>'[1] Ведомственная 2024-2026 годы '!$E$946</f>
        <v>99 9 0Р 55491</v>
      </c>
      <c r="C1064" s="55" t="s">
        <v>107</v>
      </c>
      <c r="D1064" s="55" t="s">
        <v>281</v>
      </c>
      <c r="E1064" s="55"/>
      <c r="F1064" s="56">
        <f t="shared" si="222"/>
        <v>431.30464000000001</v>
      </c>
      <c r="G1064" s="70">
        <f t="shared" si="222"/>
        <v>431.30464000000001</v>
      </c>
      <c r="H1064" s="70">
        <f t="shared" si="215"/>
        <v>100</v>
      </c>
    </row>
    <row r="1065" spans="1:8" ht="36" x14ac:dyDescent="0.2">
      <c r="A1065" s="60" t="s">
        <v>112</v>
      </c>
      <c r="B1065" s="61" t="str">
        <f>'[1] Ведомственная 2024-2026 годы '!$E$946</f>
        <v>99 9 0Р 55491</v>
      </c>
      <c r="C1065" s="61" t="s">
        <v>107</v>
      </c>
      <c r="D1065" s="61" t="s">
        <v>281</v>
      </c>
      <c r="E1065" s="61" t="s">
        <v>113</v>
      </c>
      <c r="F1065" s="62">
        <f t="shared" si="222"/>
        <v>431.30464000000001</v>
      </c>
      <c r="G1065" s="71">
        <f t="shared" si="222"/>
        <v>431.30464000000001</v>
      </c>
      <c r="H1065" s="71">
        <f t="shared" si="215"/>
        <v>100</v>
      </c>
    </row>
    <row r="1066" spans="1:8" x14ac:dyDescent="0.2">
      <c r="A1066" s="60" t="s">
        <v>114</v>
      </c>
      <c r="B1066" s="61" t="str">
        <f>'[1] Ведомственная 2024-2026 годы '!$E$946</f>
        <v>99 9 0Р 55491</v>
      </c>
      <c r="C1066" s="61" t="s">
        <v>107</v>
      </c>
      <c r="D1066" s="61" t="s">
        <v>281</v>
      </c>
      <c r="E1066" s="61" t="s">
        <v>115</v>
      </c>
      <c r="F1066" s="62">
        <v>431.30464000000001</v>
      </c>
      <c r="G1066" s="62">
        <v>431.30464000000001</v>
      </c>
      <c r="H1066" s="71">
        <f t="shared" si="215"/>
        <v>100</v>
      </c>
    </row>
    <row r="1067" spans="1:8" x14ac:dyDescent="0.2">
      <c r="A1067" s="54" t="s">
        <v>244</v>
      </c>
      <c r="B1067" s="55" t="str">
        <f>'[1] Ведомственная 2024-2026 годы '!$E$946</f>
        <v>99 9 0Р 55491</v>
      </c>
      <c r="C1067" s="55" t="s">
        <v>130</v>
      </c>
      <c r="D1067" s="55"/>
      <c r="E1067" s="55"/>
      <c r="F1067" s="56">
        <f t="shared" si="222"/>
        <v>1341.8217099999999</v>
      </c>
      <c r="G1067" s="70">
        <f t="shared" si="222"/>
        <v>1341.8217099999999</v>
      </c>
      <c r="H1067" s="70">
        <f t="shared" si="215"/>
        <v>100</v>
      </c>
    </row>
    <row r="1068" spans="1:8" x14ac:dyDescent="0.2">
      <c r="A1068" s="54" t="s">
        <v>384</v>
      </c>
      <c r="B1068" s="55" t="str">
        <f>'[1] Ведомственная 2024-2026 годы '!$E$946</f>
        <v>99 9 0Р 55491</v>
      </c>
      <c r="C1068" s="55" t="s">
        <v>130</v>
      </c>
      <c r="D1068" s="55" t="s">
        <v>130</v>
      </c>
      <c r="E1068" s="55"/>
      <c r="F1068" s="56">
        <f t="shared" si="222"/>
        <v>1341.8217099999999</v>
      </c>
      <c r="G1068" s="70">
        <f t="shared" si="222"/>
        <v>1341.8217099999999</v>
      </c>
      <c r="H1068" s="70">
        <f t="shared" si="215"/>
        <v>100</v>
      </c>
    </row>
    <row r="1069" spans="1:8" ht="36" x14ac:dyDescent="0.2">
      <c r="A1069" s="60" t="s">
        <v>112</v>
      </c>
      <c r="B1069" s="61" t="str">
        <f>'[1] Ведомственная 2024-2026 годы '!$E$946</f>
        <v>99 9 0Р 55491</v>
      </c>
      <c r="C1069" s="61" t="s">
        <v>130</v>
      </c>
      <c r="D1069" s="61" t="s">
        <v>130</v>
      </c>
      <c r="E1069" s="61" t="s">
        <v>113</v>
      </c>
      <c r="F1069" s="62">
        <f t="shared" si="222"/>
        <v>1341.8217099999999</v>
      </c>
      <c r="G1069" s="71">
        <f t="shared" si="222"/>
        <v>1341.8217099999999</v>
      </c>
      <c r="H1069" s="71">
        <f t="shared" si="215"/>
        <v>100</v>
      </c>
    </row>
    <row r="1070" spans="1:8" x14ac:dyDescent="0.2">
      <c r="A1070" s="60" t="s">
        <v>114</v>
      </c>
      <c r="B1070" s="61" t="str">
        <f>'[1] Ведомственная 2024-2026 годы '!$E$946</f>
        <v>99 9 0Р 55491</v>
      </c>
      <c r="C1070" s="61" t="s">
        <v>130</v>
      </c>
      <c r="D1070" s="61" t="s">
        <v>130</v>
      </c>
      <c r="E1070" s="61" t="s">
        <v>115</v>
      </c>
      <c r="F1070" s="62">
        <v>1341.8217099999999</v>
      </c>
      <c r="G1070" s="62">
        <v>1341.8217099999999</v>
      </c>
      <c r="H1070" s="71">
        <f t="shared" si="215"/>
        <v>100</v>
      </c>
    </row>
    <row r="1071" spans="1:8" x14ac:dyDescent="0.2">
      <c r="A1071" s="82" t="s">
        <v>251</v>
      </c>
      <c r="B1071" s="55" t="str">
        <f>'[1] Ведомственная 2024-2026 годы '!$E$946</f>
        <v>99 9 0Р 55491</v>
      </c>
      <c r="C1071" s="55" t="s">
        <v>252</v>
      </c>
      <c r="D1071" s="55"/>
      <c r="E1071" s="55"/>
      <c r="F1071" s="56">
        <f t="shared" si="222"/>
        <v>510.15219000000002</v>
      </c>
      <c r="G1071" s="70">
        <f t="shared" si="222"/>
        <v>510.15219000000002</v>
      </c>
      <c r="H1071" s="70">
        <f t="shared" si="215"/>
        <v>100</v>
      </c>
    </row>
    <row r="1072" spans="1:8" x14ac:dyDescent="0.2">
      <c r="A1072" s="54" t="s">
        <v>402</v>
      </c>
      <c r="B1072" s="55" t="str">
        <f>'[1] Ведомственная 2024-2026 годы '!$E$946</f>
        <v>99 9 0Р 55491</v>
      </c>
      <c r="C1072" s="55" t="s">
        <v>252</v>
      </c>
      <c r="D1072" s="55" t="s">
        <v>287</v>
      </c>
      <c r="E1072" s="55"/>
      <c r="F1072" s="56">
        <f t="shared" si="222"/>
        <v>510.15219000000002</v>
      </c>
      <c r="G1072" s="70">
        <f t="shared" si="222"/>
        <v>510.15219000000002</v>
      </c>
      <c r="H1072" s="70">
        <f t="shared" si="215"/>
        <v>100</v>
      </c>
    </row>
    <row r="1073" spans="1:8" ht="36" x14ac:dyDescent="0.2">
      <c r="A1073" s="60" t="s">
        <v>112</v>
      </c>
      <c r="B1073" s="61" t="str">
        <f>'[1] Ведомственная 2024-2026 годы '!$E$946</f>
        <v>99 9 0Р 55491</v>
      </c>
      <c r="C1073" s="61" t="s">
        <v>252</v>
      </c>
      <c r="D1073" s="61" t="s">
        <v>287</v>
      </c>
      <c r="E1073" s="61" t="s">
        <v>113</v>
      </c>
      <c r="F1073" s="62">
        <f t="shared" si="222"/>
        <v>510.15219000000002</v>
      </c>
      <c r="G1073" s="71">
        <f t="shared" si="222"/>
        <v>510.15219000000002</v>
      </c>
      <c r="H1073" s="71">
        <f t="shared" si="215"/>
        <v>100</v>
      </c>
    </row>
    <row r="1074" spans="1:8" x14ac:dyDescent="0.2">
      <c r="A1074" s="60" t="s">
        <v>114</v>
      </c>
      <c r="B1074" s="61" t="str">
        <f>'[1] Ведомственная 2024-2026 годы '!$E$946</f>
        <v>99 9 0Р 55491</v>
      </c>
      <c r="C1074" s="61" t="s">
        <v>252</v>
      </c>
      <c r="D1074" s="61" t="s">
        <v>287</v>
      </c>
      <c r="E1074" s="61" t="s">
        <v>115</v>
      </c>
      <c r="F1074" s="62">
        <v>510.15219000000002</v>
      </c>
      <c r="G1074" s="62">
        <v>510.15219000000002</v>
      </c>
      <c r="H1074" s="71">
        <f t="shared" si="215"/>
        <v>100</v>
      </c>
    </row>
    <row r="1075" spans="1:8" x14ac:dyDescent="0.2">
      <c r="A1075" s="54" t="s">
        <v>309</v>
      </c>
      <c r="B1075" s="55" t="str">
        <f>'[1] Ведомственная 2024-2026 годы '!$E$946</f>
        <v>99 9 0Р 55491</v>
      </c>
      <c r="C1075" s="55" t="s">
        <v>281</v>
      </c>
      <c r="D1075" s="55"/>
      <c r="E1075" s="55"/>
      <c r="F1075" s="56">
        <f t="shared" si="222"/>
        <v>327.70001000000002</v>
      </c>
      <c r="G1075" s="70">
        <f t="shared" si="222"/>
        <v>327.70001000000002</v>
      </c>
      <c r="H1075" s="70">
        <f t="shared" si="215"/>
        <v>100</v>
      </c>
    </row>
    <row r="1076" spans="1:8" x14ac:dyDescent="0.2">
      <c r="A1076" s="54" t="s">
        <v>346</v>
      </c>
      <c r="B1076" s="55" t="str">
        <f>'[1] Ведомственная 2024-2026 годы '!$E$946</f>
        <v>99 9 0Р 55491</v>
      </c>
      <c r="C1076" s="55" t="s">
        <v>281</v>
      </c>
      <c r="D1076" s="55" t="s">
        <v>107</v>
      </c>
      <c r="E1076" s="55"/>
      <c r="F1076" s="56">
        <f t="shared" ref="F1076:G1081" si="223">F1077</f>
        <v>327.70001000000002</v>
      </c>
      <c r="G1076" s="70">
        <f t="shared" si="223"/>
        <v>327.70001000000002</v>
      </c>
      <c r="H1076" s="70">
        <f t="shared" si="215"/>
        <v>100</v>
      </c>
    </row>
    <row r="1077" spans="1:8" ht="36" x14ac:dyDescent="0.2">
      <c r="A1077" s="60" t="s">
        <v>112</v>
      </c>
      <c r="B1077" s="61" t="str">
        <f>'[1] Ведомственная 2024-2026 годы '!$E$946</f>
        <v>99 9 0Р 55491</v>
      </c>
      <c r="C1077" s="61" t="s">
        <v>281</v>
      </c>
      <c r="D1077" s="61" t="s">
        <v>107</v>
      </c>
      <c r="E1077" s="61" t="s">
        <v>113</v>
      </c>
      <c r="F1077" s="62">
        <f t="shared" si="223"/>
        <v>327.70001000000002</v>
      </c>
      <c r="G1077" s="71">
        <f t="shared" si="223"/>
        <v>327.70001000000002</v>
      </c>
      <c r="H1077" s="71">
        <f t="shared" si="215"/>
        <v>100</v>
      </c>
    </row>
    <row r="1078" spans="1:8" x14ac:dyDescent="0.2">
      <c r="A1078" s="60" t="s">
        <v>114</v>
      </c>
      <c r="B1078" s="61" t="str">
        <f>'[1] Ведомственная 2024-2026 годы '!$E$946</f>
        <v>99 9 0Р 55491</v>
      </c>
      <c r="C1078" s="61" t="s">
        <v>281</v>
      </c>
      <c r="D1078" s="61" t="s">
        <v>107</v>
      </c>
      <c r="E1078" s="61" t="s">
        <v>115</v>
      </c>
      <c r="F1078" s="62">
        <v>327.70001000000002</v>
      </c>
      <c r="G1078" s="62">
        <v>327.70001000000002</v>
      </c>
      <c r="H1078" s="71">
        <f t="shared" si="215"/>
        <v>100</v>
      </c>
    </row>
    <row r="1079" spans="1:8" x14ac:dyDescent="0.2">
      <c r="A1079" s="54" t="s">
        <v>262</v>
      </c>
      <c r="B1079" s="55" t="str">
        <f>'[1] Ведомственная 2024-2026 годы '!$E$946</f>
        <v>99 9 0Р 55491</v>
      </c>
      <c r="C1079" s="55" t="s">
        <v>132</v>
      </c>
      <c r="D1079" s="55"/>
      <c r="E1079" s="55"/>
      <c r="F1079" s="56">
        <f t="shared" ref="F1079:G1079" si="224">F1080</f>
        <v>313.22219000000001</v>
      </c>
      <c r="G1079" s="70">
        <f t="shared" si="224"/>
        <v>313.22219000000001</v>
      </c>
      <c r="H1079" s="70">
        <f t="shared" si="215"/>
        <v>100</v>
      </c>
    </row>
    <row r="1080" spans="1:8" x14ac:dyDescent="0.2">
      <c r="A1080" s="54" t="s">
        <v>273</v>
      </c>
      <c r="B1080" s="55" t="str">
        <f>'[1] Ведомственная 2024-2026 годы '!$E$946</f>
        <v>99 9 0Р 55491</v>
      </c>
      <c r="C1080" s="55" t="s">
        <v>132</v>
      </c>
      <c r="D1080" s="55" t="s">
        <v>130</v>
      </c>
      <c r="E1080" s="55"/>
      <c r="F1080" s="56">
        <f t="shared" si="223"/>
        <v>313.22219000000001</v>
      </c>
      <c r="G1080" s="70">
        <f t="shared" si="223"/>
        <v>313.22219000000001</v>
      </c>
      <c r="H1080" s="70">
        <f t="shared" si="215"/>
        <v>100</v>
      </c>
    </row>
    <row r="1081" spans="1:8" ht="36" x14ac:dyDescent="0.2">
      <c r="A1081" s="60" t="s">
        <v>112</v>
      </c>
      <c r="B1081" s="61" t="str">
        <f>'[1] Ведомственная 2024-2026 годы '!$E$946</f>
        <v>99 9 0Р 55491</v>
      </c>
      <c r="C1081" s="61" t="s">
        <v>132</v>
      </c>
      <c r="D1081" s="61" t="s">
        <v>130</v>
      </c>
      <c r="E1081" s="61" t="s">
        <v>113</v>
      </c>
      <c r="F1081" s="62">
        <f t="shared" si="223"/>
        <v>313.22219000000001</v>
      </c>
      <c r="G1081" s="71">
        <f t="shared" si="223"/>
        <v>313.22219000000001</v>
      </c>
      <c r="H1081" s="71">
        <f t="shared" si="215"/>
        <v>100</v>
      </c>
    </row>
    <row r="1082" spans="1:8" x14ac:dyDescent="0.2">
      <c r="A1082" s="60" t="s">
        <v>114</v>
      </c>
      <c r="B1082" s="61" t="str">
        <f>'[1] Ведомственная 2024-2026 годы '!$E$946</f>
        <v>99 9 0Р 55491</v>
      </c>
      <c r="C1082" s="61" t="s">
        <v>132</v>
      </c>
      <c r="D1082" s="61" t="s">
        <v>130</v>
      </c>
      <c r="E1082" s="61" t="s">
        <v>115</v>
      </c>
      <c r="F1082" s="62">
        <v>313.22219000000001</v>
      </c>
      <c r="G1082" s="62">
        <v>313.22219000000001</v>
      </c>
      <c r="H1082" s="71">
        <f t="shared" si="215"/>
        <v>100</v>
      </c>
    </row>
  </sheetData>
  <autoFilter ref="A8:H1082"/>
  <mergeCells count="5">
    <mergeCell ref="A4:H5"/>
    <mergeCell ref="A7:H7"/>
    <mergeCell ref="A1:H1"/>
    <mergeCell ref="A2:H2"/>
    <mergeCell ref="A6:H6"/>
  </mergeCells>
  <pageMargins left="0.39370078740157483" right="0.39370078740157483" top="0.39370078740157483" bottom="0.39370078740157483" header="0" footer="0"/>
  <pageSetup paperSize="9" scale="94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8"/>
  <sheetViews>
    <sheetView view="pageBreakPreview" zoomScale="140" zoomScaleNormal="130" zoomScaleSheetLayoutView="140" workbookViewId="0">
      <selection activeCell="E15" sqref="E15"/>
    </sheetView>
  </sheetViews>
  <sheetFormatPr defaultRowHeight="12.75" x14ac:dyDescent="0.2"/>
  <cols>
    <col min="1" max="1" width="68.140625" style="51" customWidth="1"/>
    <col min="2" max="2" width="6.28515625" style="51" customWidth="1"/>
    <col min="3" max="3" width="13.28515625" style="52" customWidth="1"/>
    <col min="4" max="4" width="6.28515625" style="52" customWidth="1"/>
    <col min="5" max="5" width="6" style="52" customWidth="1"/>
    <col min="6" max="7" width="14.42578125" style="44" customWidth="1"/>
    <col min="8" max="8" width="11.28515625" style="44" customWidth="1"/>
    <col min="9" max="9" width="0.140625" style="44" customWidth="1"/>
    <col min="10" max="16384" width="9.140625" style="44"/>
  </cols>
  <sheetData>
    <row r="1" spans="1:9" s="254" customFormat="1" ht="15" x14ac:dyDescent="0.25">
      <c r="A1" s="353" t="s">
        <v>14</v>
      </c>
      <c r="B1" s="353"/>
      <c r="C1" s="353"/>
      <c r="D1" s="353"/>
      <c r="E1" s="353"/>
      <c r="F1" s="353"/>
      <c r="G1" s="353"/>
      <c r="H1" s="357"/>
      <c r="I1" s="353"/>
    </row>
    <row r="2" spans="1:9" s="254" customFormat="1" ht="15" x14ac:dyDescent="0.25">
      <c r="A2" s="353" t="s">
        <v>864</v>
      </c>
      <c r="B2" s="353"/>
      <c r="C2" s="353"/>
      <c r="D2" s="353"/>
      <c r="E2" s="353"/>
      <c r="F2" s="353"/>
      <c r="G2" s="353"/>
      <c r="H2" s="357"/>
      <c r="I2" s="353"/>
    </row>
    <row r="3" spans="1:9" s="241" customFormat="1" ht="15.75" x14ac:dyDescent="0.25">
      <c r="A3" s="255"/>
      <c r="B3" s="255"/>
      <c r="C3" s="256"/>
      <c r="D3" s="256"/>
      <c r="E3" s="256"/>
    </row>
    <row r="4" spans="1:9" s="241" customFormat="1" ht="29.25" customHeight="1" x14ac:dyDescent="0.2">
      <c r="A4" s="364" t="s">
        <v>1091</v>
      </c>
      <c r="B4" s="364"/>
      <c r="C4" s="364"/>
      <c r="D4" s="364"/>
      <c r="E4" s="364"/>
      <c r="F4" s="364"/>
      <c r="G4" s="364"/>
      <c r="H4" s="364"/>
    </row>
    <row r="5" spans="1:9" x14ac:dyDescent="0.2">
      <c r="A5" s="362" t="s">
        <v>12</v>
      </c>
      <c r="B5" s="362"/>
      <c r="C5" s="362"/>
      <c r="D5" s="362"/>
      <c r="E5" s="362"/>
      <c r="F5" s="362"/>
      <c r="G5" s="362"/>
      <c r="H5" s="362"/>
    </row>
    <row r="6" spans="1:9" ht="38.25" x14ac:dyDescent="0.2">
      <c r="A6" s="257" t="s">
        <v>2</v>
      </c>
      <c r="B6" s="257" t="s">
        <v>5</v>
      </c>
      <c r="C6" s="257" t="s">
        <v>3</v>
      </c>
      <c r="D6" s="257" t="s">
        <v>1</v>
      </c>
      <c r="E6" s="257" t="s">
        <v>0</v>
      </c>
      <c r="F6" s="160" t="s">
        <v>860</v>
      </c>
      <c r="G6" s="160" t="s">
        <v>863</v>
      </c>
      <c r="H6" s="160" t="s">
        <v>859</v>
      </c>
    </row>
    <row r="7" spans="1:9" ht="15.75" x14ac:dyDescent="0.2">
      <c r="A7" s="258" t="s">
        <v>754</v>
      </c>
      <c r="B7" s="259"/>
      <c r="C7" s="259"/>
      <c r="D7" s="259"/>
      <c r="E7" s="259"/>
      <c r="F7" s="185">
        <f>F8+F13</f>
        <v>237311.12076000002</v>
      </c>
      <c r="G7" s="185">
        <f>G8+G13</f>
        <v>237311.12076000002</v>
      </c>
      <c r="H7" s="185">
        <f t="shared" ref="H7:H16" si="0">G7/F7*100</f>
        <v>100</v>
      </c>
    </row>
    <row r="8" spans="1:9" s="260" customFormat="1" ht="24" x14ac:dyDescent="0.2">
      <c r="A8" s="96" t="s">
        <v>1030</v>
      </c>
      <c r="B8" s="95"/>
      <c r="C8" s="334"/>
      <c r="D8" s="334"/>
      <c r="E8" s="334"/>
      <c r="F8" s="120">
        <f>F9+F11</f>
        <v>43938.8</v>
      </c>
      <c r="G8" s="120">
        <f>G9+G11</f>
        <v>43938.8</v>
      </c>
      <c r="H8" s="120">
        <f t="shared" si="0"/>
        <v>100</v>
      </c>
    </row>
    <row r="9" spans="1:9" s="261" customFormat="1" ht="15" x14ac:dyDescent="0.2">
      <c r="A9" s="138" t="s">
        <v>302</v>
      </c>
      <c r="B9" s="104" t="s">
        <v>300</v>
      </c>
      <c r="C9" s="104" t="s">
        <v>303</v>
      </c>
      <c r="D9" s="104"/>
      <c r="E9" s="104"/>
      <c r="F9" s="132">
        <f>F10</f>
        <v>500</v>
      </c>
      <c r="G9" s="132">
        <f t="shared" ref="G9" si="1">G10</f>
        <v>500</v>
      </c>
      <c r="H9" s="132">
        <f t="shared" si="0"/>
        <v>100</v>
      </c>
    </row>
    <row r="10" spans="1:9" s="261" customFormat="1" ht="36" x14ac:dyDescent="0.2">
      <c r="A10" s="94" t="s">
        <v>831</v>
      </c>
      <c r="B10" s="53" t="s">
        <v>300</v>
      </c>
      <c r="C10" s="214" t="s">
        <v>331</v>
      </c>
      <c r="D10" s="53" t="s">
        <v>281</v>
      </c>
      <c r="E10" s="53" t="s">
        <v>103</v>
      </c>
      <c r="F10" s="118">
        <v>500</v>
      </c>
      <c r="G10" s="118">
        <v>500</v>
      </c>
      <c r="H10" s="118">
        <f t="shared" si="0"/>
        <v>100</v>
      </c>
    </row>
    <row r="11" spans="1:9" s="262" customFormat="1" ht="24" x14ac:dyDescent="0.2">
      <c r="A11" s="144" t="s">
        <v>411</v>
      </c>
      <c r="B11" s="104" t="s">
        <v>410</v>
      </c>
      <c r="C11" s="145" t="s">
        <v>412</v>
      </c>
      <c r="D11" s="145"/>
      <c r="E11" s="145"/>
      <c r="F11" s="132">
        <f>F12</f>
        <v>43438.8</v>
      </c>
      <c r="G11" s="132">
        <f>G12</f>
        <v>43438.8</v>
      </c>
      <c r="H11" s="132">
        <f t="shared" si="0"/>
        <v>100</v>
      </c>
    </row>
    <row r="12" spans="1:9" s="261" customFormat="1" ht="24" x14ac:dyDescent="0.2">
      <c r="A12" s="102" t="s">
        <v>416</v>
      </c>
      <c r="B12" s="53" t="s">
        <v>410</v>
      </c>
      <c r="C12" s="214" t="s">
        <v>417</v>
      </c>
      <c r="D12" s="53" t="s">
        <v>130</v>
      </c>
      <c r="E12" s="53" t="s">
        <v>103</v>
      </c>
      <c r="F12" s="118">
        <v>43438.8</v>
      </c>
      <c r="G12" s="118">
        <v>43438.8</v>
      </c>
      <c r="H12" s="118">
        <f t="shared" si="0"/>
        <v>100</v>
      </c>
    </row>
    <row r="13" spans="1:9" s="261" customFormat="1" ht="36" x14ac:dyDescent="0.2">
      <c r="A13" s="146" t="s">
        <v>1031</v>
      </c>
      <c r="B13" s="95"/>
      <c r="C13" s="147"/>
      <c r="D13" s="147"/>
      <c r="E13" s="147"/>
      <c r="F13" s="120">
        <f>F14+F17</f>
        <v>193372.32076</v>
      </c>
      <c r="G13" s="120">
        <f>G14+G17</f>
        <v>193372.32076</v>
      </c>
      <c r="H13" s="120">
        <f t="shared" si="0"/>
        <v>100</v>
      </c>
    </row>
    <row r="14" spans="1:9" s="261" customFormat="1" ht="24" x14ac:dyDescent="0.2">
      <c r="A14" s="138" t="s">
        <v>282</v>
      </c>
      <c r="B14" s="104" t="s">
        <v>354</v>
      </c>
      <c r="C14" s="104" t="s">
        <v>283</v>
      </c>
      <c r="D14" s="104"/>
      <c r="E14" s="104"/>
      <c r="F14" s="132">
        <f>F15+F16</f>
        <v>183372.32076</v>
      </c>
      <c r="G14" s="132">
        <f>G15+G16</f>
        <v>183372.32076</v>
      </c>
      <c r="H14" s="132">
        <f t="shared" si="0"/>
        <v>100</v>
      </c>
    </row>
    <row r="15" spans="1:9" s="261" customFormat="1" ht="24" x14ac:dyDescent="0.2">
      <c r="A15" s="102" t="s">
        <v>1092</v>
      </c>
      <c r="B15" s="53" t="s">
        <v>354</v>
      </c>
      <c r="C15" s="214" t="s">
        <v>362</v>
      </c>
      <c r="D15" s="53" t="s">
        <v>107</v>
      </c>
      <c r="E15" s="53" t="s">
        <v>281</v>
      </c>
      <c r="F15" s="118">
        <v>123600</v>
      </c>
      <c r="G15" s="118">
        <v>123600</v>
      </c>
      <c r="H15" s="118">
        <f t="shared" si="0"/>
        <v>100</v>
      </c>
    </row>
    <row r="16" spans="1:9" s="261" customFormat="1" ht="24" x14ac:dyDescent="0.2">
      <c r="A16" s="102" t="s">
        <v>1093</v>
      </c>
      <c r="B16" s="53" t="s">
        <v>354</v>
      </c>
      <c r="C16" s="214" t="s">
        <v>593</v>
      </c>
      <c r="D16" s="53" t="s">
        <v>107</v>
      </c>
      <c r="E16" s="53" t="s">
        <v>281</v>
      </c>
      <c r="F16" s="118">
        <v>59772.320759999995</v>
      </c>
      <c r="G16" s="133">
        <v>59772.320759999995</v>
      </c>
      <c r="H16" s="133">
        <f t="shared" si="0"/>
        <v>100</v>
      </c>
    </row>
    <row r="17" spans="1:8" x14ac:dyDescent="0.2">
      <c r="A17" s="138" t="s">
        <v>108</v>
      </c>
      <c r="B17" s="104" t="s">
        <v>454</v>
      </c>
      <c r="C17" s="104" t="s">
        <v>116</v>
      </c>
      <c r="D17" s="104"/>
      <c r="E17" s="104"/>
      <c r="F17" s="143">
        <f>F18</f>
        <v>10000</v>
      </c>
      <c r="G17" s="143">
        <f>G18</f>
        <v>10000</v>
      </c>
      <c r="H17" s="143">
        <f>H18</f>
        <v>100</v>
      </c>
    </row>
    <row r="18" spans="1:8" ht="24" x14ac:dyDescent="0.2">
      <c r="A18" s="94" t="s">
        <v>743</v>
      </c>
      <c r="B18" s="53" t="s">
        <v>454</v>
      </c>
      <c r="C18" s="53" t="s">
        <v>741</v>
      </c>
      <c r="D18" s="53" t="s">
        <v>103</v>
      </c>
      <c r="E18" s="53" t="s">
        <v>137</v>
      </c>
      <c r="F18" s="133">
        <v>10000</v>
      </c>
      <c r="G18" s="133">
        <v>10000</v>
      </c>
      <c r="H18" s="133">
        <f>G18/F18*100</f>
        <v>100</v>
      </c>
    </row>
  </sheetData>
  <mergeCells count="4">
    <mergeCell ref="A1:I1"/>
    <mergeCell ref="A2:I2"/>
    <mergeCell ref="A4:H4"/>
    <mergeCell ref="A5:H5"/>
  </mergeCells>
  <pageMargins left="0" right="0" top="0" bottom="0.39370078740157483" header="0.31496062992125984" footer="0.31496062992125984"/>
  <pageSetup paperSize="9" scale="105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3"/>
  <sheetViews>
    <sheetView view="pageBreakPreview" topLeftCell="A10" zoomScaleNormal="100" zoomScaleSheetLayoutView="100" workbookViewId="0">
      <selection activeCell="H11" sqref="H11"/>
    </sheetView>
  </sheetViews>
  <sheetFormatPr defaultRowHeight="15" x14ac:dyDescent="0.2"/>
  <cols>
    <col min="1" max="1" width="9.140625" style="241"/>
    <col min="2" max="2" width="21.5703125" style="241" customWidth="1"/>
    <col min="3" max="3" width="9.28515625" style="241" bestFit="1" customWidth="1"/>
    <col min="4" max="4" width="14.85546875" style="241" customWidth="1"/>
    <col min="5" max="5" width="20.140625" style="241" customWidth="1"/>
    <col min="6" max="6" width="19" style="241" customWidth="1"/>
    <col min="7" max="7" width="31.28515625" style="241" customWidth="1"/>
    <col min="8" max="8" width="20.140625" style="241" customWidth="1"/>
    <col min="9" max="9" width="18.5703125" style="241" customWidth="1"/>
    <col min="10" max="10" width="11.5703125" style="241" customWidth="1"/>
    <col min="11" max="18" width="9.140625" style="241" hidden="1" customWidth="1"/>
    <col min="19" max="256" width="9.140625" style="241"/>
    <col min="257" max="257" width="21.5703125" style="241" customWidth="1"/>
    <col min="258" max="258" width="9.28515625" style="241" bestFit="1" customWidth="1"/>
    <col min="259" max="259" width="14.85546875" style="241" customWidth="1"/>
    <col min="260" max="260" width="13.7109375" style="241" customWidth="1"/>
    <col min="261" max="261" width="19" style="241" customWidth="1"/>
    <col min="262" max="262" width="25.42578125" style="241" customWidth="1"/>
    <col min="263" max="263" width="14.5703125" style="241" customWidth="1"/>
    <col min="264" max="264" width="14.42578125" style="241" customWidth="1"/>
    <col min="265" max="265" width="9.85546875" style="241" bestFit="1" customWidth="1"/>
    <col min="266" max="512" width="9.140625" style="241"/>
    <col min="513" max="513" width="21.5703125" style="241" customWidth="1"/>
    <col min="514" max="514" width="9.28515625" style="241" bestFit="1" customWidth="1"/>
    <col min="515" max="515" width="14.85546875" style="241" customWidth="1"/>
    <col min="516" max="516" width="13.7109375" style="241" customWidth="1"/>
    <col min="517" max="517" width="19" style="241" customWidth="1"/>
    <col min="518" max="518" width="25.42578125" style="241" customWidth="1"/>
    <col min="519" max="519" width="14.5703125" style="241" customWidth="1"/>
    <col min="520" max="520" width="14.42578125" style="241" customWidth="1"/>
    <col min="521" max="521" width="9.85546875" style="241" bestFit="1" customWidth="1"/>
    <col min="522" max="768" width="9.140625" style="241"/>
    <col min="769" max="769" width="21.5703125" style="241" customWidth="1"/>
    <col min="770" max="770" width="9.28515625" style="241" bestFit="1" customWidth="1"/>
    <col min="771" max="771" width="14.85546875" style="241" customWidth="1"/>
    <col min="772" max="772" width="13.7109375" style="241" customWidth="1"/>
    <col min="773" max="773" width="19" style="241" customWidth="1"/>
    <col min="774" max="774" width="25.42578125" style="241" customWidth="1"/>
    <col min="775" max="775" width="14.5703125" style="241" customWidth="1"/>
    <col min="776" max="776" width="14.42578125" style="241" customWidth="1"/>
    <col min="777" max="777" width="9.85546875" style="241" bestFit="1" customWidth="1"/>
    <col min="778" max="1024" width="9.140625" style="241"/>
    <col min="1025" max="1025" width="21.5703125" style="241" customWidth="1"/>
    <col min="1026" max="1026" width="9.28515625" style="241" bestFit="1" customWidth="1"/>
    <col min="1027" max="1027" width="14.85546875" style="241" customWidth="1"/>
    <col min="1028" max="1028" width="13.7109375" style="241" customWidth="1"/>
    <col min="1029" max="1029" width="19" style="241" customWidth="1"/>
    <col min="1030" max="1030" width="25.42578125" style="241" customWidth="1"/>
    <col min="1031" max="1031" width="14.5703125" style="241" customWidth="1"/>
    <col min="1032" max="1032" width="14.42578125" style="241" customWidth="1"/>
    <col min="1033" max="1033" width="9.85546875" style="241" bestFit="1" customWidth="1"/>
    <col min="1034" max="1280" width="9.140625" style="241"/>
    <col min="1281" max="1281" width="21.5703125" style="241" customWidth="1"/>
    <col min="1282" max="1282" width="9.28515625" style="241" bestFit="1" customWidth="1"/>
    <col min="1283" max="1283" width="14.85546875" style="241" customWidth="1"/>
    <col min="1284" max="1284" width="13.7109375" style="241" customWidth="1"/>
    <col min="1285" max="1285" width="19" style="241" customWidth="1"/>
    <col min="1286" max="1286" width="25.42578125" style="241" customWidth="1"/>
    <col min="1287" max="1287" width="14.5703125" style="241" customWidth="1"/>
    <col min="1288" max="1288" width="14.42578125" style="241" customWidth="1"/>
    <col min="1289" max="1289" width="9.85546875" style="241" bestFit="1" customWidth="1"/>
    <col min="1290" max="1536" width="9.140625" style="241"/>
    <col min="1537" max="1537" width="21.5703125" style="241" customWidth="1"/>
    <col min="1538" max="1538" width="9.28515625" style="241" bestFit="1" customWidth="1"/>
    <col min="1539" max="1539" width="14.85546875" style="241" customWidth="1"/>
    <col min="1540" max="1540" width="13.7109375" style="241" customWidth="1"/>
    <col min="1541" max="1541" width="19" style="241" customWidth="1"/>
    <col min="1542" max="1542" width="25.42578125" style="241" customWidth="1"/>
    <col min="1543" max="1543" width="14.5703125" style="241" customWidth="1"/>
    <col min="1544" max="1544" width="14.42578125" style="241" customWidth="1"/>
    <col min="1545" max="1545" width="9.85546875" style="241" bestFit="1" customWidth="1"/>
    <col min="1546" max="1792" width="9.140625" style="241"/>
    <col min="1793" max="1793" width="21.5703125" style="241" customWidth="1"/>
    <col min="1794" max="1794" width="9.28515625" style="241" bestFit="1" customWidth="1"/>
    <col min="1795" max="1795" width="14.85546875" style="241" customWidth="1"/>
    <col min="1796" max="1796" width="13.7109375" style="241" customWidth="1"/>
    <col min="1797" max="1797" width="19" style="241" customWidth="1"/>
    <col min="1798" max="1798" width="25.42578125" style="241" customWidth="1"/>
    <col min="1799" max="1799" width="14.5703125" style="241" customWidth="1"/>
    <col min="1800" max="1800" width="14.42578125" style="241" customWidth="1"/>
    <col min="1801" max="1801" width="9.85546875" style="241" bestFit="1" customWidth="1"/>
    <col min="1802" max="2048" width="9.140625" style="241"/>
    <col min="2049" max="2049" width="21.5703125" style="241" customWidth="1"/>
    <col min="2050" max="2050" width="9.28515625" style="241" bestFit="1" customWidth="1"/>
    <col min="2051" max="2051" width="14.85546875" style="241" customWidth="1"/>
    <col min="2052" max="2052" width="13.7109375" style="241" customWidth="1"/>
    <col min="2053" max="2053" width="19" style="241" customWidth="1"/>
    <col min="2054" max="2054" width="25.42578125" style="241" customWidth="1"/>
    <col min="2055" max="2055" width="14.5703125" style="241" customWidth="1"/>
    <col min="2056" max="2056" width="14.42578125" style="241" customWidth="1"/>
    <col min="2057" max="2057" width="9.85546875" style="241" bestFit="1" customWidth="1"/>
    <col min="2058" max="2304" width="9.140625" style="241"/>
    <col min="2305" max="2305" width="21.5703125" style="241" customWidth="1"/>
    <col min="2306" max="2306" width="9.28515625" style="241" bestFit="1" customWidth="1"/>
    <col min="2307" max="2307" width="14.85546875" style="241" customWidth="1"/>
    <col min="2308" max="2308" width="13.7109375" style="241" customWidth="1"/>
    <col min="2309" max="2309" width="19" style="241" customWidth="1"/>
    <col min="2310" max="2310" width="25.42578125" style="241" customWidth="1"/>
    <col min="2311" max="2311" width="14.5703125" style="241" customWidth="1"/>
    <col min="2312" max="2312" width="14.42578125" style="241" customWidth="1"/>
    <col min="2313" max="2313" width="9.85546875" style="241" bestFit="1" customWidth="1"/>
    <col min="2314" max="2560" width="9.140625" style="241"/>
    <col min="2561" max="2561" width="21.5703125" style="241" customWidth="1"/>
    <col min="2562" max="2562" width="9.28515625" style="241" bestFit="1" customWidth="1"/>
    <col min="2563" max="2563" width="14.85546875" style="241" customWidth="1"/>
    <col min="2564" max="2564" width="13.7109375" style="241" customWidth="1"/>
    <col min="2565" max="2565" width="19" style="241" customWidth="1"/>
    <col min="2566" max="2566" width="25.42578125" style="241" customWidth="1"/>
    <col min="2567" max="2567" width="14.5703125" style="241" customWidth="1"/>
    <col min="2568" max="2568" width="14.42578125" style="241" customWidth="1"/>
    <col min="2569" max="2569" width="9.85546875" style="241" bestFit="1" customWidth="1"/>
    <col min="2570" max="2816" width="9.140625" style="241"/>
    <col min="2817" max="2817" width="21.5703125" style="241" customWidth="1"/>
    <col min="2818" max="2818" width="9.28515625" style="241" bestFit="1" customWidth="1"/>
    <col min="2819" max="2819" width="14.85546875" style="241" customWidth="1"/>
    <col min="2820" max="2820" width="13.7109375" style="241" customWidth="1"/>
    <col min="2821" max="2821" width="19" style="241" customWidth="1"/>
    <col min="2822" max="2822" width="25.42578125" style="241" customWidth="1"/>
    <col min="2823" max="2823" width="14.5703125" style="241" customWidth="1"/>
    <col min="2824" max="2824" width="14.42578125" style="241" customWidth="1"/>
    <col min="2825" max="2825" width="9.85546875" style="241" bestFit="1" customWidth="1"/>
    <col min="2826" max="3072" width="9.140625" style="241"/>
    <col min="3073" max="3073" width="21.5703125" style="241" customWidth="1"/>
    <col min="3074" max="3074" width="9.28515625" style="241" bestFit="1" customWidth="1"/>
    <col min="3075" max="3075" width="14.85546875" style="241" customWidth="1"/>
    <col min="3076" max="3076" width="13.7109375" style="241" customWidth="1"/>
    <col min="3077" max="3077" width="19" style="241" customWidth="1"/>
    <col min="3078" max="3078" width="25.42578125" style="241" customWidth="1"/>
    <col min="3079" max="3079" width="14.5703125" style="241" customWidth="1"/>
    <col min="3080" max="3080" width="14.42578125" style="241" customWidth="1"/>
    <col min="3081" max="3081" width="9.85546875" style="241" bestFit="1" customWidth="1"/>
    <col min="3082" max="3328" width="9.140625" style="241"/>
    <col min="3329" max="3329" width="21.5703125" style="241" customWidth="1"/>
    <col min="3330" max="3330" width="9.28515625" style="241" bestFit="1" customWidth="1"/>
    <col min="3331" max="3331" width="14.85546875" style="241" customWidth="1"/>
    <col min="3332" max="3332" width="13.7109375" style="241" customWidth="1"/>
    <col min="3333" max="3333" width="19" style="241" customWidth="1"/>
    <col min="3334" max="3334" width="25.42578125" style="241" customWidth="1"/>
    <col min="3335" max="3335" width="14.5703125" style="241" customWidth="1"/>
    <col min="3336" max="3336" width="14.42578125" style="241" customWidth="1"/>
    <col min="3337" max="3337" width="9.85546875" style="241" bestFit="1" customWidth="1"/>
    <col min="3338" max="3584" width="9.140625" style="241"/>
    <col min="3585" max="3585" width="21.5703125" style="241" customWidth="1"/>
    <col min="3586" max="3586" width="9.28515625" style="241" bestFit="1" customWidth="1"/>
    <col min="3587" max="3587" width="14.85546875" style="241" customWidth="1"/>
    <col min="3588" max="3588" width="13.7109375" style="241" customWidth="1"/>
    <col min="3589" max="3589" width="19" style="241" customWidth="1"/>
    <col min="3590" max="3590" width="25.42578125" style="241" customWidth="1"/>
    <col min="3591" max="3591" width="14.5703125" style="241" customWidth="1"/>
    <col min="3592" max="3592" width="14.42578125" style="241" customWidth="1"/>
    <col min="3593" max="3593" width="9.85546875" style="241" bestFit="1" customWidth="1"/>
    <col min="3594" max="3840" width="9.140625" style="241"/>
    <col min="3841" max="3841" width="21.5703125" style="241" customWidth="1"/>
    <col min="3842" max="3842" width="9.28515625" style="241" bestFit="1" customWidth="1"/>
    <col min="3843" max="3843" width="14.85546875" style="241" customWidth="1"/>
    <col min="3844" max="3844" width="13.7109375" style="241" customWidth="1"/>
    <col min="3845" max="3845" width="19" style="241" customWidth="1"/>
    <col min="3846" max="3846" width="25.42578125" style="241" customWidth="1"/>
    <col min="3847" max="3847" width="14.5703125" style="241" customWidth="1"/>
    <col min="3848" max="3848" width="14.42578125" style="241" customWidth="1"/>
    <col min="3849" max="3849" width="9.85546875" style="241" bestFit="1" customWidth="1"/>
    <col min="3850" max="4096" width="9.140625" style="241"/>
    <col min="4097" max="4097" width="21.5703125" style="241" customWidth="1"/>
    <col min="4098" max="4098" width="9.28515625" style="241" bestFit="1" customWidth="1"/>
    <col min="4099" max="4099" width="14.85546875" style="241" customWidth="1"/>
    <col min="4100" max="4100" width="13.7109375" style="241" customWidth="1"/>
    <col min="4101" max="4101" width="19" style="241" customWidth="1"/>
    <col min="4102" max="4102" width="25.42578125" style="241" customWidth="1"/>
    <col min="4103" max="4103" width="14.5703125" style="241" customWidth="1"/>
    <col min="4104" max="4104" width="14.42578125" style="241" customWidth="1"/>
    <col min="4105" max="4105" width="9.85546875" style="241" bestFit="1" customWidth="1"/>
    <col min="4106" max="4352" width="9.140625" style="241"/>
    <col min="4353" max="4353" width="21.5703125" style="241" customWidth="1"/>
    <col min="4354" max="4354" width="9.28515625" style="241" bestFit="1" customWidth="1"/>
    <col min="4355" max="4355" width="14.85546875" style="241" customWidth="1"/>
    <col min="4356" max="4356" width="13.7109375" style="241" customWidth="1"/>
    <col min="4357" max="4357" width="19" style="241" customWidth="1"/>
    <col min="4358" max="4358" width="25.42578125" style="241" customWidth="1"/>
    <col min="4359" max="4359" width="14.5703125" style="241" customWidth="1"/>
    <col min="4360" max="4360" width="14.42578125" style="241" customWidth="1"/>
    <col min="4361" max="4361" width="9.85546875" style="241" bestFit="1" customWidth="1"/>
    <col min="4362" max="4608" width="9.140625" style="241"/>
    <col min="4609" max="4609" width="21.5703125" style="241" customWidth="1"/>
    <col min="4610" max="4610" width="9.28515625" style="241" bestFit="1" customWidth="1"/>
    <col min="4611" max="4611" width="14.85546875" style="241" customWidth="1"/>
    <col min="4612" max="4612" width="13.7109375" style="241" customWidth="1"/>
    <col min="4613" max="4613" width="19" style="241" customWidth="1"/>
    <col min="4614" max="4614" width="25.42578125" style="241" customWidth="1"/>
    <col min="4615" max="4615" width="14.5703125" style="241" customWidth="1"/>
    <col min="4616" max="4616" width="14.42578125" style="241" customWidth="1"/>
    <col min="4617" max="4617" width="9.85546875" style="241" bestFit="1" customWidth="1"/>
    <col min="4618" max="4864" width="9.140625" style="241"/>
    <col min="4865" max="4865" width="21.5703125" style="241" customWidth="1"/>
    <col min="4866" max="4866" width="9.28515625" style="241" bestFit="1" customWidth="1"/>
    <col min="4867" max="4867" width="14.85546875" style="241" customWidth="1"/>
    <col min="4868" max="4868" width="13.7109375" style="241" customWidth="1"/>
    <col min="4869" max="4869" width="19" style="241" customWidth="1"/>
    <col min="4870" max="4870" width="25.42578125" style="241" customWidth="1"/>
    <col min="4871" max="4871" width="14.5703125" style="241" customWidth="1"/>
    <col min="4872" max="4872" width="14.42578125" style="241" customWidth="1"/>
    <col min="4873" max="4873" width="9.85546875" style="241" bestFit="1" customWidth="1"/>
    <col min="4874" max="5120" width="9.140625" style="241"/>
    <col min="5121" max="5121" width="21.5703125" style="241" customWidth="1"/>
    <col min="5122" max="5122" width="9.28515625" style="241" bestFit="1" customWidth="1"/>
    <col min="5123" max="5123" width="14.85546875" style="241" customWidth="1"/>
    <col min="5124" max="5124" width="13.7109375" style="241" customWidth="1"/>
    <col min="5125" max="5125" width="19" style="241" customWidth="1"/>
    <col min="5126" max="5126" width="25.42578125" style="241" customWidth="1"/>
    <col min="5127" max="5127" width="14.5703125" style="241" customWidth="1"/>
    <col min="5128" max="5128" width="14.42578125" style="241" customWidth="1"/>
    <col min="5129" max="5129" width="9.85546875" style="241" bestFit="1" customWidth="1"/>
    <col min="5130" max="5376" width="9.140625" style="241"/>
    <col min="5377" max="5377" width="21.5703125" style="241" customWidth="1"/>
    <col min="5378" max="5378" width="9.28515625" style="241" bestFit="1" customWidth="1"/>
    <col min="5379" max="5379" width="14.85546875" style="241" customWidth="1"/>
    <col min="5380" max="5380" width="13.7109375" style="241" customWidth="1"/>
    <col min="5381" max="5381" width="19" style="241" customWidth="1"/>
    <col min="5382" max="5382" width="25.42578125" style="241" customWidth="1"/>
    <col min="5383" max="5383" width="14.5703125" style="241" customWidth="1"/>
    <col min="5384" max="5384" width="14.42578125" style="241" customWidth="1"/>
    <col min="5385" max="5385" width="9.85546875" style="241" bestFit="1" customWidth="1"/>
    <col min="5386" max="5632" width="9.140625" style="241"/>
    <col min="5633" max="5633" width="21.5703125" style="241" customWidth="1"/>
    <col min="5634" max="5634" width="9.28515625" style="241" bestFit="1" customWidth="1"/>
    <col min="5635" max="5635" width="14.85546875" style="241" customWidth="1"/>
    <col min="5636" max="5636" width="13.7109375" style="241" customWidth="1"/>
    <col min="5637" max="5637" width="19" style="241" customWidth="1"/>
    <col min="5638" max="5638" width="25.42578125" style="241" customWidth="1"/>
    <col min="5639" max="5639" width="14.5703125" style="241" customWidth="1"/>
    <col min="5640" max="5640" width="14.42578125" style="241" customWidth="1"/>
    <col min="5641" max="5641" width="9.85546875" style="241" bestFit="1" customWidth="1"/>
    <col min="5642" max="5888" width="9.140625" style="241"/>
    <col min="5889" max="5889" width="21.5703125" style="241" customWidth="1"/>
    <col min="5890" max="5890" width="9.28515625" style="241" bestFit="1" customWidth="1"/>
    <col min="5891" max="5891" width="14.85546875" style="241" customWidth="1"/>
    <col min="5892" max="5892" width="13.7109375" style="241" customWidth="1"/>
    <col min="5893" max="5893" width="19" style="241" customWidth="1"/>
    <col min="5894" max="5894" width="25.42578125" style="241" customWidth="1"/>
    <col min="5895" max="5895" width="14.5703125" style="241" customWidth="1"/>
    <col min="5896" max="5896" width="14.42578125" style="241" customWidth="1"/>
    <col min="5897" max="5897" width="9.85546875" style="241" bestFit="1" customWidth="1"/>
    <col min="5898" max="6144" width="9.140625" style="241"/>
    <col min="6145" max="6145" width="21.5703125" style="241" customWidth="1"/>
    <col min="6146" max="6146" width="9.28515625" style="241" bestFit="1" customWidth="1"/>
    <col min="6147" max="6147" width="14.85546875" style="241" customWidth="1"/>
    <col min="6148" max="6148" width="13.7109375" style="241" customWidth="1"/>
    <col min="6149" max="6149" width="19" style="241" customWidth="1"/>
    <col min="6150" max="6150" width="25.42578125" style="241" customWidth="1"/>
    <col min="6151" max="6151" width="14.5703125" style="241" customWidth="1"/>
    <col min="6152" max="6152" width="14.42578125" style="241" customWidth="1"/>
    <col min="6153" max="6153" width="9.85546875" style="241" bestFit="1" customWidth="1"/>
    <col min="6154" max="6400" width="9.140625" style="241"/>
    <col min="6401" max="6401" width="21.5703125" style="241" customWidth="1"/>
    <col min="6402" max="6402" width="9.28515625" style="241" bestFit="1" customWidth="1"/>
    <col min="6403" max="6403" width="14.85546875" style="241" customWidth="1"/>
    <col min="6404" max="6404" width="13.7109375" style="241" customWidth="1"/>
    <col min="6405" max="6405" width="19" style="241" customWidth="1"/>
    <col min="6406" max="6406" width="25.42578125" style="241" customWidth="1"/>
    <col min="6407" max="6407" width="14.5703125" style="241" customWidth="1"/>
    <col min="6408" max="6408" width="14.42578125" style="241" customWidth="1"/>
    <col min="6409" max="6409" width="9.85546875" style="241" bestFit="1" customWidth="1"/>
    <col min="6410" max="6656" width="9.140625" style="241"/>
    <col min="6657" max="6657" width="21.5703125" style="241" customWidth="1"/>
    <col min="6658" max="6658" width="9.28515625" style="241" bestFit="1" customWidth="1"/>
    <col min="6659" max="6659" width="14.85546875" style="241" customWidth="1"/>
    <col min="6660" max="6660" width="13.7109375" style="241" customWidth="1"/>
    <col min="6661" max="6661" width="19" style="241" customWidth="1"/>
    <col min="6662" max="6662" width="25.42578125" style="241" customWidth="1"/>
    <col min="6663" max="6663" width="14.5703125" style="241" customWidth="1"/>
    <col min="6664" max="6664" width="14.42578125" style="241" customWidth="1"/>
    <col min="6665" max="6665" width="9.85546875" style="241" bestFit="1" customWidth="1"/>
    <col min="6666" max="6912" width="9.140625" style="241"/>
    <col min="6913" max="6913" width="21.5703125" style="241" customWidth="1"/>
    <col min="6914" max="6914" width="9.28515625" style="241" bestFit="1" customWidth="1"/>
    <col min="6915" max="6915" width="14.85546875" style="241" customWidth="1"/>
    <col min="6916" max="6916" width="13.7109375" style="241" customWidth="1"/>
    <col min="6917" max="6917" width="19" style="241" customWidth="1"/>
    <col min="6918" max="6918" width="25.42578125" style="241" customWidth="1"/>
    <col min="6919" max="6919" width="14.5703125" style="241" customWidth="1"/>
    <col min="6920" max="6920" width="14.42578125" style="241" customWidth="1"/>
    <col min="6921" max="6921" width="9.85546875" style="241" bestFit="1" customWidth="1"/>
    <col min="6922" max="7168" width="9.140625" style="241"/>
    <col min="7169" max="7169" width="21.5703125" style="241" customWidth="1"/>
    <col min="7170" max="7170" width="9.28515625" style="241" bestFit="1" customWidth="1"/>
    <col min="7171" max="7171" width="14.85546875" style="241" customWidth="1"/>
    <col min="7172" max="7172" width="13.7109375" style="241" customWidth="1"/>
    <col min="7173" max="7173" width="19" style="241" customWidth="1"/>
    <col min="7174" max="7174" width="25.42578125" style="241" customWidth="1"/>
    <col min="7175" max="7175" width="14.5703125" style="241" customWidth="1"/>
    <col min="7176" max="7176" width="14.42578125" style="241" customWidth="1"/>
    <col min="7177" max="7177" width="9.85546875" style="241" bestFit="1" customWidth="1"/>
    <col min="7178" max="7424" width="9.140625" style="241"/>
    <col min="7425" max="7425" width="21.5703125" style="241" customWidth="1"/>
    <col min="7426" max="7426" width="9.28515625" style="241" bestFit="1" customWidth="1"/>
    <col min="7427" max="7427" width="14.85546875" style="241" customWidth="1"/>
    <col min="7428" max="7428" width="13.7109375" style="241" customWidth="1"/>
    <col min="7429" max="7429" width="19" style="241" customWidth="1"/>
    <col min="7430" max="7430" width="25.42578125" style="241" customWidth="1"/>
    <col min="7431" max="7431" width="14.5703125" style="241" customWidth="1"/>
    <col min="7432" max="7432" width="14.42578125" style="241" customWidth="1"/>
    <col min="7433" max="7433" width="9.85546875" style="241" bestFit="1" customWidth="1"/>
    <col min="7434" max="7680" width="9.140625" style="241"/>
    <col min="7681" max="7681" width="21.5703125" style="241" customWidth="1"/>
    <col min="7682" max="7682" width="9.28515625" style="241" bestFit="1" customWidth="1"/>
    <col min="7683" max="7683" width="14.85546875" style="241" customWidth="1"/>
    <col min="7684" max="7684" width="13.7109375" style="241" customWidth="1"/>
    <col min="7685" max="7685" width="19" style="241" customWidth="1"/>
    <col min="7686" max="7686" width="25.42578125" style="241" customWidth="1"/>
    <col min="7687" max="7687" width="14.5703125" style="241" customWidth="1"/>
    <col min="7688" max="7688" width="14.42578125" style="241" customWidth="1"/>
    <col min="7689" max="7689" width="9.85546875" style="241" bestFit="1" customWidth="1"/>
    <col min="7690" max="7936" width="9.140625" style="241"/>
    <col min="7937" max="7937" width="21.5703125" style="241" customWidth="1"/>
    <col min="7938" max="7938" width="9.28515625" style="241" bestFit="1" customWidth="1"/>
    <col min="7939" max="7939" width="14.85546875" style="241" customWidth="1"/>
    <col min="7940" max="7940" width="13.7109375" style="241" customWidth="1"/>
    <col min="7941" max="7941" width="19" style="241" customWidth="1"/>
    <col min="7942" max="7942" width="25.42578125" style="241" customWidth="1"/>
    <col min="7943" max="7943" width="14.5703125" style="241" customWidth="1"/>
    <col min="7944" max="7944" width="14.42578125" style="241" customWidth="1"/>
    <col min="7945" max="7945" width="9.85546875" style="241" bestFit="1" customWidth="1"/>
    <col min="7946" max="8192" width="9.140625" style="241"/>
    <col min="8193" max="8193" width="21.5703125" style="241" customWidth="1"/>
    <col min="8194" max="8194" width="9.28515625" style="241" bestFit="1" customWidth="1"/>
    <col min="8195" max="8195" width="14.85546875" style="241" customWidth="1"/>
    <col min="8196" max="8196" width="13.7109375" style="241" customWidth="1"/>
    <col min="8197" max="8197" width="19" style="241" customWidth="1"/>
    <col min="8198" max="8198" width="25.42578125" style="241" customWidth="1"/>
    <col min="8199" max="8199" width="14.5703125" style="241" customWidth="1"/>
    <col min="8200" max="8200" width="14.42578125" style="241" customWidth="1"/>
    <col min="8201" max="8201" width="9.85546875" style="241" bestFit="1" customWidth="1"/>
    <col min="8202" max="8448" width="9.140625" style="241"/>
    <col min="8449" max="8449" width="21.5703125" style="241" customWidth="1"/>
    <col min="8450" max="8450" width="9.28515625" style="241" bestFit="1" customWidth="1"/>
    <col min="8451" max="8451" width="14.85546875" style="241" customWidth="1"/>
    <col min="8452" max="8452" width="13.7109375" style="241" customWidth="1"/>
    <col min="8453" max="8453" width="19" style="241" customWidth="1"/>
    <col min="8454" max="8454" width="25.42578125" style="241" customWidth="1"/>
    <col min="8455" max="8455" width="14.5703125" style="241" customWidth="1"/>
    <col min="8456" max="8456" width="14.42578125" style="241" customWidth="1"/>
    <col min="8457" max="8457" width="9.85546875" style="241" bestFit="1" customWidth="1"/>
    <col min="8458" max="8704" width="9.140625" style="241"/>
    <col min="8705" max="8705" width="21.5703125" style="241" customWidth="1"/>
    <col min="8706" max="8706" width="9.28515625" style="241" bestFit="1" customWidth="1"/>
    <col min="8707" max="8707" width="14.85546875" style="241" customWidth="1"/>
    <col min="8708" max="8708" width="13.7109375" style="241" customWidth="1"/>
    <col min="8709" max="8709" width="19" style="241" customWidth="1"/>
    <col min="8710" max="8710" width="25.42578125" style="241" customWidth="1"/>
    <col min="8711" max="8711" width="14.5703125" style="241" customWidth="1"/>
    <col min="8712" max="8712" width="14.42578125" style="241" customWidth="1"/>
    <col min="8713" max="8713" width="9.85546875" style="241" bestFit="1" customWidth="1"/>
    <col min="8714" max="8960" width="9.140625" style="241"/>
    <col min="8961" max="8961" width="21.5703125" style="241" customWidth="1"/>
    <col min="8962" max="8962" width="9.28515625" style="241" bestFit="1" customWidth="1"/>
    <col min="8963" max="8963" width="14.85546875" style="241" customWidth="1"/>
    <col min="8964" max="8964" width="13.7109375" style="241" customWidth="1"/>
    <col min="8965" max="8965" width="19" style="241" customWidth="1"/>
    <col min="8966" max="8966" width="25.42578125" style="241" customWidth="1"/>
    <col min="8967" max="8967" width="14.5703125" style="241" customWidth="1"/>
    <col min="8968" max="8968" width="14.42578125" style="241" customWidth="1"/>
    <col min="8969" max="8969" width="9.85546875" style="241" bestFit="1" customWidth="1"/>
    <col min="8970" max="9216" width="9.140625" style="241"/>
    <col min="9217" max="9217" width="21.5703125" style="241" customWidth="1"/>
    <col min="9218" max="9218" width="9.28515625" style="241" bestFit="1" customWidth="1"/>
    <col min="9219" max="9219" width="14.85546875" style="241" customWidth="1"/>
    <col min="9220" max="9220" width="13.7109375" style="241" customWidth="1"/>
    <col min="9221" max="9221" width="19" style="241" customWidth="1"/>
    <col min="9222" max="9222" width="25.42578125" style="241" customWidth="1"/>
    <col min="9223" max="9223" width="14.5703125" style="241" customWidth="1"/>
    <col min="9224" max="9224" width="14.42578125" style="241" customWidth="1"/>
    <col min="9225" max="9225" width="9.85546875" style="241" bestFit="1" customWidth="1"/>
    <col min="9226" max="9472" width="9.140625" style="241"/>
    <col min="9473" max="9473" width="21.5703125" style="241" customWidth="1"/>
    <col min="9474" max="9474" width="9.28515625" style="241" bestFit="1" customWidth="1"/>
    <col min="9475" max="9475" width="14.85546875" style="241" customWidth="1"/>
    <col min="9476" max="9476" width="13.7109375" style="241" customWidth="1"/>
    <col min="9477" max="9477" width="19" style="241" customWidth="1"/>
    <col min="9478" max="9478" width="25.42578125" style="241" customWidth="1"/>
    <col min="9479" max="9479" width="14.5703125" style="241" customWidth="1"/>
    <col min="9480" max="9480" width="14.42578125" style="241" customWidth="1"/>
    <col min="9481" max="9481" width="9.85546875" style="241" bestFit="1" customWidth="1"/>
    <col min="9482" max="9728" width="9.140625" style="241"/>
    <col min="9729" max="9729" width="21.5703125" style="241" customWidth="1"/>
    <col min="9730" max="9730" width="9.28515625" style="241" bestFit="1" customWidth="1"/>
    <col min="9731" max="9731" width="14.85546875" style="241" customWidth="1"/>
    <col min="9732" max="9732" width="13.7109375" style="241" customWidth="1"/>
    <col min="9733" max="9733" width="19" style="241" customWidth="1"/>
    <col min="9734" max="9734" width="25.42578125" style="241" customWidth="1"/>
    <col min="9735" max="9735" width="14.5703125" style="241" customWidth="1"/>
    <col min="9736" max="9736" width="14.42578125" style="241" customWidth="1"/>
    <col min="9737" max="9737" width="9.85546875" style="241" bestFit="1" customWidth="1"/>
    <col min="9738" max="9984" width="9.140625" style="241"/>
    <col min="9985" max="9985" width="21.5703125" style="241" customWidth="1"/>
    <col min="9986" max="9986" width="9.28515625" style="241" bestFit="1" customWidth="1"/>
    <col min="9987" max="9987" width="14.85546875" style="241" customWidth="1"/>
    <col min="9988" max="9988" width="13.7109375" style="241" customWidth="1"/>
    <col min="9989" max="9989" width="19" style="241" customWidth="1"/>
    <col min="9990" max="9990" width="25.42578125" style="241" customWidth="1"/>
    <col min="9991" max="9991" width="14.5703125" style="241" customWidth="1"/>
    <col min="9992" max="9992" width="14.42578125" style="241" customWidth="1"/>
    <col min="9993" max="9993" width="9.85546875" style="241" bestFit="1" customWidth="1"/>
    <col min="9994" max="10240" width="9.140625" style="241"/>
    <col min="10241" max="10241" width="21.5703125" style="241" customWidth="1"/>
    <col min="10242" max="10242" width="9.28515625" style="241" bestFit="1" customWidth="1"/>
    <col min="10243" max="10243" width="14.85546875" style="241" customWidth="1"/>
    <col min="10244" max="10244" width="13.7109375" style="241" customWidth="1"/>
    <col min="10245" max="10245" width="19" style="241" customWidth="1"/>
    <col min="10246" max="10246" width="25.42578125" style="241" customWidth="1"/>
    <col min="10247" max="10247" width="14.5703125" style="241" customWidth="1"/>
    <col min="10248" max="10248" width="14.42578125" style="241" customWidth="1"/>
    <col min="10249" max="10249" width="9.85546875" style="241" bestFit="1" customWidth="1"/>
    <col min="10250" max="10496" width="9.140625" style="241"/>
    <col min="10497" max="10497" width="21.5703125" style="241" customWidth="1"/>
    <col min="10498" max="10498" width="9.28515625" style="241" bestFit="1" customWidth="1"/>
    <col min="10499" max="10499" width="14.85546875" style="241" customWidth="1"/>
    <col min="10500" max="10500" width="13.7109375" style="241" customWidth="1"/>
    <col min="10501" max="10501" width="19" style="241" customWidth="1"/>
    <col min="10502" max="10502" width="25.42578125" style="241" customWidth="1"/>
    <col min="10503" max="10503" width="14.5703125" style="241" customWidth="1"/>
    <col min="10504" max="10504" width="14.42578125" style="241" customWidth="1"/>
    <col min="10505" max="10505" width="9.85546875" style="241" bestFit="1" customWidth="1"/>
    <col min="10506" max="10752" width="9.140625" style="241"/>
    <col min="10753" max="10753" width="21.5703125" style="241" customWidth="1"/>
    <col min="10754" max="10754" width="9.28515625" style="241" bestFit="1" customWidth="1"/>
    <col min="10755" max="10755" width="14.85546875" style="241" customWidth="1"/>
    <col min="10756" max="10756" width="13.7109375" style="241" customWidth="1"/>
    <col min="10757" max="10757" width="19" style="241" customWidth="1"/>
    <col min="10758" max="10758" width="25.42578125" style="241" customWidth="1"/>
    <col min="10759" max="10759" width="14.5703125" style="241" customWidth="1"/>
    <col min="10760" max="10760" width="14.42578125" style="241" customWidth="1"/>
    <col min="10761" max="10761" width="9.85546875" style="241" bestFit="1" customWidth="1"/>
    <col min="10762" max="11008" width="9.140625" style="241"/>
    <col min="11009" max="11009" width="21.5703125" style="241" customWidth="1"/>
    <col min="11010" max="11010" width="9.28515625" style="241" bestFit="1" customWidth="1"/>
    <col min="11011" max="11011" width="14.85546875" style="241" customWidth="1"/>
    <col min="11012" max="11012" width="13.7109375" style="241" customWidth="1"/>
    <col min="11013" max="11013" width="19" style="241" customWidth="1"/>
    <col min="11014" max="11014" width="25.42578125" style="241" customWidth="1"/>
    <col min="11015" max="11015" width="14.5703125" style="241" customWidth="1"/>
    <col min="11016" max="11016" width="14.42578125" style="241" customWidth="1"/>
    <col min="11017" max="11017" width="9.85546875" style="241" bestFit="1" customWidth="1"/>
    <col min="11018" max="11264" width="9.140625" style="241"/>
    <col min="11265" max="11265" width="21.5703125" style="241" customWidth="1"/>
    <col min="11266" max="11266" width="9.28515625" style="241" bestFit="1" customWidth="1"/>
    <col min="11267" max="11267" width="14.85546875" style="241" customWidth="1"/>
    <col min="11268" max="11268" width="13.7109375" style="241" customWidth="1"/>
    <col min="11269" max="11269" width="19" style="241" customWidth="1"/>
    <col min="11270" max="11270" width="25.42578125" style="241" customWidth="1"/>
    <col min="11271" max="11271" width="14.5703125" style="241" customWidth="1"/>
    <col min="11272" max="11272" width="14.42578125" style="241" customWidth="1"/>
    <col min="11273" max="11273" width="9.85546875" style="241" bestFit="1" customWidth="1"/>
    <col min="11274" max="11520" width="9.140625" style="241"/>
    <col min="11521" max="11521" width="21.5703125" style="241" customWidth="1"/>
    <col min="11522" max="11522" width="9.28515625" style="241" bestFit="1" customWidth="1"/>
    <col min="11523" max="11523" width="14.85546875" style="241" customWidth="1"/>
    <col min="11524" max="11524" width="13.7109375" style="241" customWidth="1"/>
    <col min="11525" max="11525" width="19" style="241" customWidth="1"/>
    <col min="11526" max="11526" width="25.42578125" style="241" customWidth="1"/>
    <col min="11527" max="11527" width="14.5703125" style="241" customWidth="1"/>
    <col min="11528" max="11528" width="14.42578125" style="241" customWidth="1"/>
    <col min="11529" max="11529" width="9.85546875" style="241" bestFit="1" customWidth="1"/>
    <col min="11530" max="11776" width="9.140625" style="241"/>
    <col min="11777" max="11777" width="21.5703125" style="241" customWidth="1"/>
    <col min="11778" max="11778" width="9.28515625" style="241" bestFit="1" customWidth="1"/>
    <col min="11779" max="11779" width="14.85546875" style="241" customWidth="1"/>
    <col min="11780" max="11780" width="13.7109375" style="241" customWidth="1"/>
    <col min="11781" max="11781" width="19" style="241" customWidth="1"/>
    <col min="11782" max="11782" width="25.42578125" style="241" customWidth="1"/>
    <col min="11783" max="11783" width="14.5703125" style="241" customWidth="1"/>
    <col min="11784" max="11784" width="14.42578125" style="241" customWidth="1"/>
    <col min="11785" max="11785" width="9.85546875" style="241" bestFit="1" customWidth="1"/>
    <col min="11786" max="12032" width="9.140625" style="241"/>
    <col min="12033" max="12033" width="21.5703125" style="241" customWidth="1"/>
    <col min="12034" max="12034" width="9.28515625" style="241" bestFit="1" customWidth="1"/>
    <col min="12035" max="12035" width="14.85546875" style="241" customWidth="1"/>
    <col min="12036" max="12036" width="13.7109375" style="241" customWidth="1"/>
    <col min="12037" max="12037" width="19" style="241" customWidth="1"/>
    <col min="12038" max="12038" width="25.42578125" style="241" customWidth="1"/>
    <col min="12039" max="12039" width="14.5703125" style="241" customWidth="1"/>
    <col min="12040" max="12040" width="14.42578125" style="241" customWidth="1"/>
    <col min="12041" max="12041" width="9.85546875" style="241" bestFit="1" customWidth="1"/>
    <col min="12042" max="12288" width="9.140625" style="241"/>
    <col min="12289" max="12289" width="21.5703125" style="241" customWidth="1"/>
    <col min="12290" max="12290" width="9.28515625" style="241" bestFit="1" customWidth="1"/>
    <col min="12291" max="12291" width="14.85546875" style="241" customWidth="1"/>
    <col min="12292" max="12292" width="13.7109375" style="241" customWidth="1"/>
    <col min="12293" max="12293" width="19" style="241" customWidth="1"/>
    <col min="12294" max="12294" width="25.42578125" style="241" customWidth="1"/>
    <col min="12295" max="12295" width="14.5703125" style="241" customWidth="1"/>
    <col min="12296" max="12296" width="14.42578125" style="241" customWidth="1"/>
    <col min="12297" max="12297" width="9.85546875" style="241" bestFit="1" customWidth="1"/>
    <col min="12298" max="12544" width="9.140625" style="241"/>
    <col min="12545" max="12545" width="21.5703125" style="241" customWidth="1"/>
    <col min="12546" max="12546" width="9.28515625" style="241" bestFit="1" customWidth="1"/>
    <col min="12547" max="12547" width="14.85546875" style="241" customWidth="1"/>
    <col min="12548" max="12548" width="13.7109375" style="241" customWidth="1"/>
    <col min="12549" max="12549" width="19" style="241" customWidth="1"/>
    <col min="12550" max="12550" width="25.42578125" style="241" customWidth="1"/>
    <col min="12551" max="12551" width="14.5703125" style="241" customWidth="1"/>
    <col min="12552" max="12552" width="14.42578125" style="241" customWidth="1"/>
    <col min="12553" max="12553" width="9.85546875" style="241" bestFit="1" customWidth="1"/>
    <col min="12554" max="12800" width="9.140625" style="241"/>
    <col min="12801" max="12801" width="21.5703125" style="241" customWidth="1"/>
    <col min="12802" max="12802" width="9.28515625" style="241" bestFit="1" customWidth="1"/>
    <col min="12803" max="12803" width="14.85546875" style="241" customWidth="1"/>
    <col min="12804" max="12804" width="13.7109375" style="241" customWidth="1"/>
    <col min="12805" max="12805" width="19" style="241" customWidth="1"/>
    <col min="12806" max="12806" width="25.42578125" style="241" customWidth="1"/>
    <col min="12807" max="12807" width="14.5703125" style="241" customWidth="1"/>
    <col min="12808" max="12808" width="14.42578125" style="241" customWidth="1"/>
    <col min="12809" max="12809" width="9.85546875" style="241" bestFit="1" customWidth="1"/>
    <col min="12810" max="13056" width="9.140625" style="241"/>
    <col min="13057" max="13057" width="21.5703125" style="241" customWidth="1"/>
    <col min="13058" max="13058" width="9.28515625" style="241" bestFit="1" customWidth="1"/>
    <col min="13059" max="13059" width="14.85546875" style="241" customWidth="1"/>
    <col min="13060" max="13060" width="13.7109375" style="241" customWidth="1"/>
    <col min="13061" max="13061" width="19" style="241" customWidth="1"/>
    <col min="13062" max="13062" width="25.42578125" style="241" customWidth="1"/>
    <col min="13063" max="13063" width="14.5703125" style="241" customWidth="1"/>
    <col min="13064" max="13064" width="14.42578125" style="241" customWidth="1"/>
    <col min="13065" max="13065" width="9.85546875" style="241" bestFit="1" customWidth="1"/>
    <col min="13066" max="13312" width="9.140625" style="241"/>
    <col min="13313" max="13313" width="21.5703125" style="241" customWidth="1"/>
    <col min="13314" max="13314" width="9.28515625" style="241" bestFit="1" customWidth="1"/>
    <col min="13315" max="13315" width="14.85546875" style="241" customWidth="1"/>
    <col min="13316" max="13316" width="13.7109375" style="241" customWidth="1"/>
    <col min="13317" max="13317" width="19" style="241" customWidth="1"/>
    <col min="13318" max="13318" width="25.42578125" style="241" customWidth="1"/>
    <col min="13319" max="13319" width="14.5703125" style="241" customWidth="1"/>
    <col min="13320" max="13320" width="14.42578125" style="241" customWidth="1"/>
    <col min="13321" max="13321" width="9.85546875" style="241" bestFit="1" customWidth="1"/>
    <col min="13322" max="13568" width="9.140625" style="241"/>
    <col min="13569" max="13569" width="21.5703125" style="241" customWidth="1"/>
    <col min="13570" max="13570" width="9.28515625" style="241" bestFit="1" customWidth="1"/>
    <col min="13571" max="13571" width="14.85546875" style="241" customWidth="1"/>
    <col min="13572" max="13572" width="13.7109375" style="241" customWidth="1"/>
    <col min="13573" max="13573" width="19" style="241" customWidth="1"/>
    <col min="13574" max="13574" width="25.42578125" style="241" customWidth="1"/>
    <col min="13575" max="13575" width="14.5703125" style="241" customWidth="1"/>
    <col min="13576" max="13576" width="14.42578125" style="241" customWidth="1"/>
    <col min="13577" max="13577" width="9.85546875" style="241" bestFit="1" customWidth="1"/>
    <col min="13578" max="13824" width="9.140625" style="241"/>
    <col min="13825" max="13825" width="21.5703125" style="241" customWidth="1"/>
    <col min="13826" max="13826" width="9.28515625" style="241" bestFit="1" customWidth="1"/>
    <col min="13827" max="13827" width="14.85546875" style="241" customWidth="1"/>
    <col min="13828" max="13828" width="13.7109375" style="241" customWidth="1"/>
    <col min="13829" max="13829" width="19" style="241" customWidth="1"/>
    <col min="13830" max="13830" width="25.42578125" style="241" customWidth="1"/>
    <col min="13831" max="13831" width="14.5703125" style="241" customWidth="1"/>
    <col min="13832" max="13832" width="14.42578125" style="241" customWidth="1"/>
    <col min="13833" max="13833" width="9.85546875" style="241" bestFit="1" customWidth="1"/>
    <col min="13834" max="14080" width="9.140625" style="241"/>
    <col min="14081" max="14081" width="21.5703125" style="241" customWidth="1"/>
    <col min="14082" max="14082" width="9.28515625" style="241" bestFit="1" customWidth="1"/>
    <col min="14083" max="14083" width="14.85546875" style="241" customWidth="1"/>
    <col min="14084" max="14084" width="13.7109375" style="241" customWidth="1"/>
    <col min="14085" max="14085" width="19" style="241" customWidth="1"/>
    <col min="14086" max="14086" width="25.42578125" style="241" customWidth="1"/>
    <col min="14087" max="14087" width="14.5703125" style="241" customWidth="1"/>
    <col min="14088" max="14088" width="14.42578125" style="241" customWidth="1"/>
    <col min="14089" max="14089" width="9.85546875" style="241" bestFit="1" customWidth="1"/>
    <col min="14090" max="14336" width="9.140625" style="241"/>
    <col min="14337" max="14337" width="21.5703125" style="241" customWidth="1"/>
    <col min="14338" max="14338" width="9.28515625" style="241" bestFit="1" customWidth="1"/>
    <col min="14339" max="14339" width="14.85546875" style="241" customWidth="1"/>
    <col min="14340" max="14340" width="13.7109375" style="241" customWidth="1"/>
    <col min="14341" max="14341" width="19" style="241" customWidth="1"/>
    <col min="14342" max="14342" width="25.42578125" style="241" customWidth="1"/>
    <col min="14343" max="14343" width="14.5703125" style="241" customWidth="1"/>
    <col min="14344" max="14344" width="14.42578125" style="241" customWidth="1"/>
    <col min="14345" max="14345" width="9.85546875" style="241" bestFit="1" customWidth="1"/>
    <col min="14346" max="14592" width="9.140625" style="241"/>
    <col min="14593" max="14593" width="21.5703125" style="241" customWidth="1"/>
    <col min="14594" max="14594" width="9.28515625" style="241" bestFit="1" customWidth="1"/>
    <col min="14595" max="14595" width="14.85546875" style="241" customWidth="1"/>
    <col min="14596" max="14596" width="13.7109375" style="241" customWidth="1"/>
    <col min="14597" max="14597" width="19" style="241" customWidth="1"/>
    <col min="14598" max="14598" width="25.42578125" style="241" customWidth="1"/>
    <col min="14599" max="14599" width="14.5703125" style="241" customWidth="1"/>
    <col min="14600" max="14600" width="14.42578125" style="241" customWidth="1"/>
    <col min="14601" max="14601" width="9.85546875" style="241" bestFit="1" customWidth="1"/>
    <col min="14602" max="14848" width="9.140625" style="241"/>
    <col min="14849" max="14849" width="21.5703125" style="241" customWidth="1"/>
    <col min="14850" max="14850" width="9.28515625" style="241" bestFit="1" customWidth="1"/>
    <col min="14851" max="14851" width="14.85546875" style="241" customWidth="1"/>
    <col min="14852" max="14852" width="13.7109375" style="241" customWidth="1"/>
    <col min="14853" max="14853" width="19" style="241" customWidth="1"/>
    <col min="14854" max="14854" width="25.42578125" style="241" customWidth="1"/>
    <col min="14855" max="14855" width="14.5703125" style="241" customWidth="1"/>
    <col min="14856" max="14856" width="14.42578125" style="241" customWidth="1"/>
    <col min="14857" max="14857" width="9.85546875" style="241" bestFit="1" customWidth="1"/>
    <col min="14858" max="15104" width="9.140625" style="241"/>
    <col min="15105" max="15105" width="21.5703125" style="241" customWidth="1"/>
    <col min="15106" max="15106" width="9.28515625" style="241" bestFit="1" customWidth="1"/>
    <col min="15107" max="15107" width="14.85546875" style="241" customWidth="1"/>
    <col min="15108" max="15108" width="13.7109375" style="241" customWidth="1"/>
    <col min="15109" max="15109" width="19" style="241" customWidth="1"/>
    <col min="15110" max="15110" width="25.42578125" style="241" customWidth="1"/>
    <col min="15111" max="15111" width="14.5703125" style="241" customWidth="1"/>
    <col min="15112" max="15112" width="14.42578125" style="241" customWidth="1"/>
    <col min="15113" max="15113" width="9.85546875" style="241" bestFit="1" customWidth="1"/>
    <col min="15114" max="15360" width="9.140625" style="241"/>
    <col min="15361" max="15361" width="21.5703125" style="241" customWidth="1"/>
    <col min="15362" max="15362" width="9.28515625" style="241" bestFit="1" customWidth="1"/>
    <col min="15363" max="15363" width="14.85546875" style="241" customWidth="1"/>
    <col min="15364" max="15364" width="13.7109375" style="241" customWidth="1"/>
    <col min="15365" max="15365" width="19" style="241" customWidth="1"/>
    <col min="15366" max="15366" width="25.42578125" style="241" customWidth="1"/>
    <col min="15367" max="15367" width="14.5703125" style="241" customWidth="1"/>
    <col min="15368" max="15368" width="14.42578125" style="241" customWidth="1"/>
    <col min="15369" max="15369" width="9.85546875" style="241" bestFit="1" customWidth="1"/>
    <col min="15370" max="15616" width="9.140625" style="241"/>
    <col min="15617" max="15617" width="21.5703125" style="241" customWidth="1"/>
    <col min="15618" max="15618" width="9.28515625" style="241" bestFit="1" customWidth="1"/>
    <col min="15619" max="15619" width="14.85546875" style="241" customWidth="1"/>
    <col min="15620" max="15620" width="13.7109375" style="241" customWidth="1"/>
    <col min="15621" max="15621" width="19" style="241" customWidth="1"/>
    <col min="15622" max="15622" width="25.42578125" style="241" customWidth="1"/>
    <col min="15623" max="15623" width="14.5703125" style="241" customWidth="1"/>
    <col min="15624" max="15624" width="14.42578125" style="241" customWidth="1"/>
    <col min="15625" max="15625" width="9.85546875" style="241" bestFit="1" customWidth="1"/>
    <col min="15626" max="15872" width="9.140625" style="241"/>
    <col min="15873" max="15873" width="21.5703125" style="241" customWidth="1"/>
    <col min="15874" max="15874" width="9.28515625" style="241" bestFit="1" customWidth="1"/>
    <col min="15875" max="15875" width="14.85546875" style="241" customWidth="1"/>
    <col min="15876" max="15876" width="13.7109375" style="241" customWidth="1"/>
    <col min="15877" max="15877" width="19" style="241" customWidth="1"/>
    <col min="15878" max="15878" width="25.42578125" style="241" customWidth="1"/>
    <col min="15879" max="15879" width="14.5703125" style="241" customWidth="1"/>
    <col min="15880" max="15880" width="14.42578125" style="241" customWidth="1"/>
    <col min="15881" max="15881" width="9.85546875" style="241" bestFit="1" customWidth="1"/>
    <col min="15882" max="16128" width="9.140625" style="241"/>
    <col min="16129" max="16129" width="21.5703125" style="241" customWidth="1"/>
    <col min="16130" max="16130" width="9.28515625" style="241" bestFit="1" customWidth="1"/>
    <col min="16131" max="16131" width="14.85546875" style="241" customWidth="1"/>
    <col min="16132" max="16132" width="13.7109375" style="241" customWidth="1"/>
    <col min="16133" max="16133" width="19" style="241" customWidth="1"/>
    <col min="16134" max="16134" width="25.42578125" style="241" customWidth="1"/>
    <col min="16135" max="16135" width="14.5703125" style="241" customWidth="1"/>
    <col min="16136" max="16136" width="14.42578125" style="241" customWidth="1"/>
    <col min="16137" max="16137" width="9.85546875" style="241" bestFit="1" customWidth="1"/>
    <col min="16138" max="16384" width="9.140625" style="241"/>
  </cols>
  <sheetData>
    <row r="1" spans="1:10" s="254" customFormat="1" ht="15.75" x14ac:dyDescent="0.25">
      <c r="A1" s="347" t="s">
        <v>15</v>
      </c>
      <c r="B1" s="347"/>
      <c r="C1" s="347"/>
      <c r="D1" s="347"/>
      <c r="E1" s="347"/>
      <c r="F1" s="347"/>
      <c r="G1" s="347"/>
      <c r="H1" s="347"/>
      <c r="I1" s="347"/>
      <c r="J1" s="347"/>
    </row>
    <row r="2" spans="1:10" s="254" customFormat="1" ht="15.75" x14ac:dyDescent="0.25">
      <c r="A2" s="347" t="s">
        <v>864</v>
      </c>
      <c r="B2" s="347"/>
      <c r="C2" s="347"/>
      <c r="D2" s="347"/>
      <c r="E2" s="347"/>
      <c r="F2" s="347"/>
      <c r="G2" s="347"/>
      <c r="H2" s="347"/>
      <c r="I2" s="347"/>
      <c r="J2" s="347"/>
    </row>
    <row r="3" spans="1:10" s="254" customFormat="1" x14ac:dyDescent="0.25">
      <c r="A3" s="239"/>
      <c r="B3" s="239"/>
      <c r="C3" s="239"/>
      <c r="D3" s="239"/>
      <c r="E3" s="239"/>
      <c r="F3" s="239"/>
      <c r="G3" s="239"/>
      <c r="H3" s="243"/>
      <c r="I3" s="239"/>
    </row>
    <row r="4" spans="1:10" ht="15.75" x14ac:dyDescent="0.25">
      <c r="A4" s="351" t="s">
        <v>1032</v>
      </c>
      <c r="B4" s="351"/>
      <c r="C4" s="351"/>
      <c r="D4" s="351"/>
      <c r="E4" s="351"/>
      <c r="F4" s="351"/>
      <c r="G4" s="351"/>
      <c r="H4" s="351"/>
      <c r="I4" s="351"/>
      <c r="J4" s="351"/>
    </row>
    <row r="5" spans="1:10" ht="15.75" x14ac:dyDescent="0.25">
      <c r="A5" s="351" t="s">
        <v>1056</v>
      </c>
      <c r="B5" s="351"/>
      <c r="C5" s="351"/>
      <c r="D5" s="351"/>
      <c r="E5" s="351"/>
      <c r="F5" s="351"/>
      <c r="G5" s="351"/>
      <c r="H5" s="351"/>
      <c r="I5" s="351"/>
      <c r="J5" s="351"/>
    </row>
    <row r="6" spans="1:10" ht="15.75" x14ac:dyDescent="0.25">
      <c r="A6" s="366" t="s">
        <v>12</v>
      </c>
      <c r="B6" s="366"/>
      <c r="C6" s="366"/>
      <c r="D6" s="366"/>
      <c r="E6" s="366"/>
      <c r="F6" s="366"/>
      <c r="G6" s="366"/>
      <c r="H6" s="366"/>
      <c r="I6" s="366"/>
      <c r="J6" s="366"/>
    </row>
    <row r="7" spans="1:10" ht="47.25" x14ac:dyDescent="0.2">
      <c r="A7" s="182" t="s">
        <v>1033</v>
      </c>
      <c r="B7" s="365" t="s">
        <v>1034</v>
      </c>
      <c r="C7" s="365"/>
      <c r="D7" s="365"/>
      <c r="E7" s="365"/>
      <c r="F7" s="182" t="s">
        <v>1035</v>
      </c>
      <c r="G7" s="182" t="s">
        <v>1036</v>
      </c>
      <c r="H7" s="182" t="s">
        <v>860</v>
      </c>
      <c r="I7" s="182" t="s">
        <v>863</v>
      </c>
      <c r="J7" s="182" t="s">
        <v>859</v>
      </c>
    </row>
    <row r="8" spans="1:10" ht="78.75" x14ac:dyDescent="0.2">
      <c r="A8" s="249" t="s">
        <v>1037</v>
      </c>
      <c r="B8" s="249" t="s">
        <v>1038</v>
      </c>
      <c r="C8" s="249">
        <v>99</v>
      </c>
      <c r="D8" s="342">
        <v>45744</v>
      </c>
      <c r="E8" s="249" t="s">
        <v>1039</v>
      </c>
      <c r="F8" s="249" t="s">
        <v>1040</v>
      </c>
      <c r="G8" s="249" t="s">
        <v>1044</v>
      </c>
      <c r="H8" s="343">
        <v>100</v>
      </c>
      <c r="I8" s="343">
        <v>100</v>
      </c>
      <c r="J8" s="343">
        <f t="shared" ref="J8:J22" si="0">H8/I8*100</f>
        <v>100</v>
      </c>
    </row>
    <row r="9" spans="1:10" ht="78.75" x14ac:dyDescent="0.2">
      <c r="A9" s="249" t="s">
        <v>1041</v>
      </c>
      <c r="B9" s="249" t="s">
        <v>1038</v>
      </c>
      <c r="C9" s="249">
        <v>116</v>
      </c>
      <c r="D9" s="342">
        <v>45751</v>
      </c>
      <c r="E9" s="249" t="s">
        <v>1039</v>
      </c>
      <c r="F9" s="249" t="s">
        <v>1040</v>
      </c>
      <c r="G9" s="249" t="s">
        <v>1044</v>
      </c>
      <c r="H9" s="343">
        <v>100</v>
      </c>
      <c r="I9" s="343">
        <v>100</v>
      </c>
      <c r="J9" s="343">
        <f>H9/I9*100</f>
        <v>100</v>
      </c>
    </row>
    <row r="10" spans="1:10" ht="78.75" x14ac:dyDescent="0.2">
      <c r="A10" s="249" t="s">
        <v>1042</v>
      </c>
      <c r="B10" s="249" t="s">
        <v>1038</v>
      </c>
      <c r="C10" s="249">
        <v>117</v>
      </c>
      <c r="D10" s="342">
        <v>45751</v>
      </c>
      <c r="E10" s="249" t="s">
        <v>1039</v>
      </c>
      <c r="F10" s="249" t="s">
        <v>1040</v>
      </c>
      <c r="G10" s="249" t="s">
        <v>1044</v>
      </c>
      <c r="H10" s="343">
        <v>200</v>
      </c>
      <c r="I10" s="343">
        <v>200</v>
      </c>
      <c r="J10" s="343">
        <f t="shared" si="0"/>
        <v>100</v>
      </c>
    </row>
    <row r="11" spans="1:10" ht="78.75" x14ac:dyDescent="0.2">
      <c r="A11" s="249" t="s">
        <v>1043</v>
      </c>
      <c r="B11" s="249" t="s">
        <v>1038</v>
      </c>
      <c r="C11" s="249">
        <v>179</v>
      </c>
      <c r="D11" s="342">
        <v>45790</v>
      </c>
      <c r="E11" s="249" t="s">
        <v>1039</v>
      </c>
      <c r="F11" s="249" t="s">
        <v>1040</v>
      </c>
      <c r="G11" s="249" t="s">
        <v>1044</v>
      </c>
      <c r="H11" s="343">
        <v>100</v>
      </c>
      <c r="I11" s="343">
        <v>100</v>
      </c>
      <c r="J11" s="343">
        <f t="shared" si="0"/>
        <v>100</v>
      </c>
    </row>
    <row r="12" spans="1:10" ht="78.75" x14ac:dyDescent="0.2">
      <c r="A12" s="249" t="s">
        <v>1045</v>
      </c>
      <c r="B12" s="249" t="s">
        <v>1038</v>
      </c>
      <c r="C12" s="249">
        <v>189</v>
      </c>
      <c r="D12" s="342">
        <v>45798</v>
      </c>
      <c r="E12" s="249" t="s">
        <v>1039</v>
      </c>
      <c r="F12" s="249" t="s">
        <v>1040</v>
      </c>
      <c r="G12" s="249" t="s">
        <v>1115</v>
      </c>
      <c r="H12" s="343">
        <v>50</v>
      </c>
      <c r="I12" s="343">
        <v>50</v>
      </c>
      <c r="J12" s="343">
        <f t="shared" si="0"/>
        <v>100</v>
      </c>
    </row>
    <row r="13" spans="1:10" ht="78.75" x14ac:dyDescent="0.2">
      <c r="A13" s="249" t="s">
        <v>1046</v>
      </c>
      <c r="B13" s="249" t="s">
        <v>1038</v>
      </c>
      <c r="C13" s="249">
        <v>193</v>
      </c>
      <c r="D13" s="342">
        <v>45804</v>
      </c>
      <c r="E13" s="249" t="s">
        <v>1039</v>
      </c>
      <c r="F13" s="249" t="s">
        <v>1040</v>
      </c>
      <c r="G13" s="249" t="s">
        <v>1116</v>
      </c>
      <c r="H13" s="343">
        <v>50</v>
      </c>
      <c r="I13" s="343">
        <v>50</v>
      </c>
      <c r="J13" s="343">
        <f t="shared" si="0"/>
        <v>100</v>
      </c>
    </row>
    <row r="14" spans="1:10" ht="78.75" x14ac:dyDescent="0.2">
      <c r="A14" s="249" t="s">
        <v>1047</v>
      </c>
      <c r="B14" s="249" t="s">
        <v>1038</v>
      </c>
      <c r="C14" s="249">
        <v>222</v>
      </c>
      <c r="D14" s="342">
        <v>45818</v>
      </c>
      <c r="E14" s="249" t="s">
        <v>1039</v>
      </c>
      <c r="F14" s="249" t="s">
        <v>1040</v>
      </c>
      <c r="G14" s="249" t="s">
        <v>1115</v>
      </c>
      <c r="H14" s="343">
        <v>50</v>
      </c>
      <c r="I14" s="343">
        <v>50</v>
      </c>
      <c r="J14" s="343">
        <f t="shared" si="0"/>
        <v>100</v>
      </c>
    </row>
    <row r="15" spans="1:10" ht="78.75" x14ac:dyDescent="0.2">
      <c r="A15" s="249" t="s">
        <v>1048</v>
      </c>
      <c r="B15" s="249" t="s">
        <v>1038</v>
      </c>
      <c r="C15" s="249">
        <v>239</v>
      </c>
      <c r="D15" s="342">
        <v>45833</v>
      </c>
      <c r="E15" s="249" t="s">
        <v>1039</v>
      </c>
      <c r="F15" s="249" t="s">
        <v>1040</v>
      </c>
      <c r="G15" s="249" t="s">
        <v>1116</v>
      </c>
      <c r="H15" s="343">
        <v>50</v>
      </c>
      <c r="I15" s="343">
        <v>50</v>
      </c>
      <c r="J15" s="343">
        <f t="shared" si="0"/>
        <v>100</v>
      </c>
    </row>
    <row r="16" spans="1:10" ht="78.75" x14ac:dyDescent="0.2">
      <c r="A16" s="249" t="s">
        <v>1049</v>
      </c>
      <c r="B16" s="249" t="s">
        <v>1038</v>
      </c>
      <c r="C16" s="249">
        <v>240</v>
      </c>
      <c r="D16" s="342">
        <v>45833</v>
      </c>
      <c r="E16" s="249" t="s">
        <v>1039</v>
      </c>
      <c r="F16" s="249" t="s">
        <v>1040</v>
      </c>
      <c r="G16" s="249" t="s">
        <v>1116</v>
      </c>
      <c r="H16" s="343">
        <v>100</v>
      </c>
      <c r="I16" s="343">
        <v>100</v>
      </c>
      <c r="J16" s="343">
        <f>H16/I16*100</f>
        <v>100</v>
      </c>
    </row>
    <row r="17" spans="1:10" ht="78.75" x14ac:dyDescent="0.2">
      <c r="A17" s="249" t="s">
        <v>1050</v>
      </c>
      <c r="B17" s="249" t="s">
        <v>1038</v>
      </c>
      <c r="C17" s="249">
        <v>241</v>
      </c>
      <c r="D17" s="342">
        <v>45833</v>
      </c>
      <c r="E17" s="249" t="s">
        <v>1039</v>
      </c>
      <c r="F17" s="249" t="s">
        <v>1040</v>
      </c>
      <c r="G17" s="249" t="s">
        <v>1117</v>
      </c>
      <c r="H17" s="343">
        <v>100</v>
      </c>
      <c r="I17" s="343">
        <v>100</v>
      </c>
      <c r="J17" s="343">
        <f t="shared" si="0"/>
        <v>100</v>
      </c>
    </row>
    <row r="18" spans="1:10" ht="78.75" x14ac:dyDescent="0.2">
      <c r="A18" s="249" t="s">
        <v>1051</v>
      </c>
      <c r="B18" s="249" t="s">
        <v>1038</v>
      </c>
      <c r="C18" s="249">
        <v>254</v>
      </c>
      <c r="D18" s="342">
        <v>45848</v>
      </c>
      <c r="E18" s="249" t="s">
        <v>1039</v>
      </c>
      <c r="F18" s="249" t="s">
        <v>1040</v>
      </c>
      <c r="G18" s="249" t="s">
        <v>1116</v>
      </c>
      <c r="H18" s="343">
        <v>100</v>
      </c>
      <c r="I18" s="343">
        <v>100</v>
      </c>
      <c r="J18" s="343">
        <f t="shared" si="0"/>
        <v>100</v>
      </c>
    </row>
    <row r="19" spans="1:10" ht="78.75" x14ac:dyDescent="0.2">
      <c r="A19" s="249" t="s">
        <v>1052</v>
      </c>
      <c r="B19" s="249" t="s">
        <v>1038</v>
      </c>
      <c r="C19" s="249">
        <v>313</v>
      </c>
      <c r="D19" s="342">
        <v>45894</v>
      </c>
      <c r="E19" s="249" t="s">
        <v>1039</v>
      </c>
      <c r="F19" s="249" t="s">
        <v>1040</v>
      </c>
      <c r="G19" s="249" t="s">
        <v>1118</v>
      </c>
      <c r="H19" s="343">
        <v>100</v>
      </c>
      <c r="I19" s="343">
        <v>100</v>
      </c>
      <c r="J19" s="343">
        <f t="shared" si="0"/>
        <v>100</v>
      </c>
    </row>
    <row r="20" spans="1:10" ht="78.75" x14ac:dyDescent="0.2">
      <c r="A20" s="249" t="s">
        <v>1053</v>
      </c>
      <c r="B20" s="249" t="s">
        <v>1038</v>
      </c>
      <c r="C20" s="249">
        <v>323</v>
      </c>
      <c r="D20" s="342">
        <v>45898</v>
      </c>
      <c r="E20" s="249" t="s">
        <v>1039</v>
      </c>
      <c r="F20" s="249" t="s">
        <v>1040</v>
      </c>
      <c r="G20" s="249" t="s">
        <v>1119</v>
      </c>
      <c r="H20" s="343">
        <v>100</v>
      </c>
      <c r="I20" s="343">
        <v>100</v>
      </c>
      <c r="J20" s="343">
        <f t="shared" si="0"/>
        <v>100</v>
      </c>
    </row>
    <row r="21" spans="1:10" ht="78.75" x14ac:dyDescent="0.2">
      <c r="A21" s="249" t="s">
        <v>1054</v>
      </c>
      <c r="B21" s="249" t="s">
        <v>1038</v>
      </c>
      <c r="C21" s="249">
        <v>400</v>
      </c>
      <c r="D21" s="342">
        <v>45988</v>
      </c>
      <c r="E21" s="249" t="s">
        <v>1039</v>
      </c>
      <c r="F21" s="249" t="s">
        <v>1040</v>
      </c>
      <c r="G21" s="249" t="s">
        <v>1121</v>
      </c>
      <c r="H21" s="343">
        <v>50</v>
      </c>
      <c r="I21" s="343">
        <v>50</v>
      </c>
      <c r="J21" s="343">
        <f t="shared" si="0"/>
        <v>100</v>
      </c>
    </row>
    <row r="22" spans="1:10" ht="78.75" x14ac:dyDescent="0.2">
      <c r="A22" s="249" t="s">
        <v>1055</v>
      </c>
      <c r="B22" s="249" t="s">
        <v>1038</v>
      </c>
      <c r="C22" s="249">
        <v>404</v>
      </c>
      <c r="D22" s="342">
        <v>45994</v>
      </c>
      <c r="E22" s="249" t="s">
        <v>1039</v>
      </c>
      <c r="F22" s="249" t="s">
        <v>1040</v>
      </c>
      <c r="G22" s="249" t="s">
        <v>1120</v>
      </c>
      <c r="H22" s="343">
        <v>50</v>
      </c>
      <c r="I22" s="343">
        <v>50</v>
      </c>
      <c r="J22" s="343">
        <f t="shared" si="0"/>
        <v>100</v>
      </c>
    </row>
    <row r="23" spans="1:10" ht="15.75" x14ac:dyDescent="0.2">
      <c r="A23" s="250"/>
      <c r="B23" s="250" t="s">
        <v>533</v>
      </c>
      <c r="C23" s="263">
        <v>0</v>
      </c>
      <c r="D23" s="263">
        <v>0</v>
      </c>
      <c r="E23" s="263">
        <v>0</v>
      </c>
      <c r="F23" s="263">
        <v>0</v>
      </c>
      <c r="G23" s="263">
        <v>0</v>
      </c>
      <c r="H23" s="264">
        <f>SUM(H8:H22)</f>
        <v>1300</v>
      </c>
      <c r="I23" s="264">
        <f>SUM(I8:I22)</f>
        <v>1300</v>
      </c>
      <c r="J23" s="264">
        <f>I23/H23*100</f>
        <v>100</v>
      </c>
    </row>
  </sheetData>
  <mergeCells count="6">
    <mergeCell ref="B7:E7"/>
    <mergeCell ref="A1:J1"/>
    <mergeCell ref="A2:J2"/>
    <mergeCell ref="A4:J4"/>
    <mergeCell ref="A5:J5"/>
    <mergeCell ref="A6:J6"/>
  </mergeCells>
  <pageMargins left="0" right="0" top="0" bottom="0" header="0" footer="0"/>
  <pageSetup paperSize="9" scale="84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E39"/>
  <sheetViews>
    <sheetView view="pageBreakPreview" zoomScale="130" zoomScaleNormal="140" zoomScaleSheetLayoutView="130" workbookViewId="0">
      <selection activeCell="B15" sqref="B15"/>
    </sheetView>
  </sheetViews>
  <sheetFormatPr defaultRowHeight="12.75" x14ac:dyDescent="0.2"/>
  <cols>
    <col min="1" max="1" width="28.28515625" style="44" customWidth="1"/>
    <col min="2" max="2" width="70.85546875" style="44" customWidth="1"/>
    <col min="3" max="3" width="11" style="44" customWidth="1"/>
    <col min="4" max="4" width="17.28515625" style="44" customWidth="1"/>
    <col min="5" max="5" width="17" style="44" customWidth="1"/>
    <col min="6" max="16384" width="9.140625" style="44"/>
  </cols>
  <sheetData>
    <row r="1" spans="1:5" ht="15" x14ac:dyDescent="0.25">
      <c r="A1" s="353" t="s">
        <v>14</v>
      </c>
      <c r="B1" s="353"/>
      <c r="C1" s="353"/>
      <c r="D1" s="353"/>
      <c r="E1" s="353"/>
    </row>
    <row r="2" spans="1:5" ht="15" x14ac:dyDescent="0.25">
      <c r="A2" s="353" t="s">
        <v>609</v>
      </c>
      <c r="B2" s="353"/>
      <c r="C2" s="353"/>
      <c r="D2" s="353"/>
      <c r="E2" s="353"/>
    </row>
    <row r="3" spans="1:5" ht="15" x14ac:dyDescent="0.25">
      <c r="A3" s="353" t="s">
        <v>862</v>
      </c>
      <c r="B3" s="353"/>
      <c r="C3" s="353"/>
      <c r="D3" s="353"/>
      <c r="E3" s="353"/>
    </row>
    <row r="4" spans="1:5" ht="15" x14ac:dyDescent="0.25">
      <c r="A4" s="240"/>
      <c r="B4" s="240"/>
      <c r="C4" s="240"/>
      <c r="D4" s="240"/>
      <c r="E4" s="240"/>
    </row>
    <row r="5" spans="1:5" ht="15.75" x14ac:dyDescent="0.25">
      <c r="A5" s="348" t="s">
        <v>9</v>
      </c>
      <c r="B5" s="348"/>
      <c r="C5" s="348"/>
      <c r="D5" s="348"/>
      <c r="E5" s="348"/>
    </row>
    <row r="6" spans="1:5" ht="15.75" x14ac:dyDescent="0.25">
      <c r="A6" s="348" t="s">
        <v>11</v>
      </c>
      <c r="B6" s="348"/>
      <c r="C6" s="348"/>
      <c r="D6" s="348"/>
      <c r="E6" s="348"/>
    </row>
    <row r="7" spans="1:5" ht="15.75" x14ac:dyDescent="0.25">
      <c r="A7" s="348" t="s">
        <v>1059</v>
      </c>
      <c r="B7" s="348"/>
      <c r="C7" s="348"/>
      <c r="D7" s="348"/>
      <c r="E7" s="348"/>
    </row>
    <row r="8" spans="1:5" x14ac:dyDescent="0.2">
      <c r="A8" s="367" t="s">
        <v>10</v>
      </c>
      <c r="B8" s="367"/>
      <c r="C8" s="367"/>
      <c r="D8" s="367"/>
      <c r="E8" s="367"/>
    </row>
    <row r="9" spans="1:5" ht="39" customHeight="1" x14ac:dyDescent="0.2">
      <c r="A9" s="335" t="s">
        <v>8</v>
      </c>
      <c r="B9" s="335" t="s">
        <v>7</v>
      </c>
      <c r="C9" s="335" t="s">
        <v>1057</v>
      </c>
      <c r="D9" s="335" t="s">
        <v>860</v>
      </c>
      <c r="E9" s="335" t="s">
        <v>863</v>
      </c>
    </row>
    <row r="10" spans="1:5" ht="17.25" customHeight="1" x14ac:dyDescent="0.2">
      <c r="A10" s="160"/>
      <c r="B10" s="266" t="s">
        <v>951</v>
      </c>
      <c r="C10" s="265">
        <v>610</v>
      </c>
      <c r="D10" s="46"/>
      <c r="E10" s="46"/>
    </row>
    <row r="11" spans="1:5" ht="18" customHeight="1" x14ac:dyDescent="0.2">
      <c r="A11" s="160"/>
      <c r="B11" s="2" t="s">
        <v>852</v>
      </c>
      <c r="C11" s="337">
        <v>610</v>
      </c>
      <c r="D11" s="46">
        <f>-D12</f>
        <v>-220819.76338999963</v>
      </c>
      <c r="E11" s="46">
        <f>-E12</f>
        <v>208292.11980999948</v>
      </c>
    </row>
    <row r="12" spans="1:5" s="267" customFormat="1" ht="31.5" x14ac:dyDescent="0.3">
      <c r="A12" s="6" t="s">
        <v>770</v>
      </c>
      <c r="B12" s="7" t="s">
        <v>771</v>
      </c>
      <c r="C12" s="336">
        <v>610</v>
      </c>
      <c r="D12" s="12">
        <f>D13+D18+D25+D30</f>
        <v>220819.76338999963</v>
      </c>
      <c r="E12" s="12">
        <f>E13+E18+E25+E30</f>
        <v>-208292.11980999948</v>
      </c>
    </row>
    <row r="13" spans="1:5" ht="19.5" customHeight="1" x14ac:dyDescent="0.2">
      <c r="A13" s="4" t="s">
        <v>772</v>
      </c>
      <c r="B13" s="2" t="s">
        <v>773</v>
      </c>
      <c r="C13" s="337">
        <v>610</v>
      </c>
      <c r="D13" s="46">
        <f>D14+D16</f>
        <v>0</v>
      </c>
      <c r="E13" s="46">
        <f>E14+E16</f>
        <v>0</v>
      </c>
    </row>
    <row r="14" spans="1:5" s="18" customFormat="1" ht="31.5" x14ac:dyDescent="0.2">
      <c r="A14" s="5" t="s">
        <v>774</v>
      </c>
      <c r="B14" s="8" t="s">
        <v>775</v>
      </c>
      <c r="C14" s="338">
        <v>610</v>
      </c>
      <c r="D14" s="11">
        <f>D15</f>
        <v>0</v>
      </c>
      <c r="E14" s="11">
        <f>E15</f>
        <v>0</v>
      </c>
    </row>
    <row r="15" spans="1:5" ht="31.5" x14ac:dyDescent="0.2">
      <c r="A15" s="5" t="s">
        <v>776</v>
      </c>
      <c r="B15" s="8" t="s">
        <v>777</v>
      </c>
      <c r="C15" s="338">
        <v>610</v>
      </c>
      <c r="D15" s="11">
        <f>1143221.86-1143221.86</f>
        <v>0</v>
      </c>
      <c r="E15" s="11">
        <f>1143221.86-1143221.86</f>
        <v>0</v>
      </c>
    </row>
    <row r="16" spans="1:5" ht="31.5" x14ac:dyDescent="0.2">
      <c r="A16" s="5" t="s">
        <v>778</v>
      </c>
      <c r="B16" s="8" t="s">
        <v>779</v>
      </c>
      <c r="C16" s="338">
        <v>610</v>
      </c>
      <c r="D16" s="11">
        <f>D17</f>
        <v>0</v>
      </c>
      <c r="E16" s="11">
        <f>E17</f>
        <v>0</v>
      </c>
    </row>
    <row r="17" spans="1:5" ht="31.5" x14ac:dyDescent="0.2">
      <c r="A17" s="5" t="s">
        <v>780</v>
      </c>
      <c r="B17" s="8" t="s">
        <v>781</v>
      </c>
      <c r="C17" s="338">
        <v>610</v>
      </c>
      <c r="D17" s="11">
        <f>-1143221.86+1143221.86</f>
        <v>0</v>
      </c>
      <c r="E17" s="11">
        <f>-1143221.86+1143221.86</f>
        <v>0</v>
      </c>
    </row>
    <row r="18" spans="1:5" ht="31.5" x14ac:dyDescent="0.2">
      <c r="A18" s="4" t="s">
        <v>782</v>
      </c>
      <c r="B18" s="2" t="s">
        <v>783</v>
      </c>
      <c r="C18" s="337">
        <v>610</v>
      </c>
      <c r="D18" s="46">
        <f>D21+D19</f>
        <v>-285911.95689999999</v>
      </c>
      <c r="E18" s="46">
        <f>E21+E19</f>
        <v>-285911.95689999999</v>
      </c>
    </row>
    <row r="19" spans="1:5" ht="31.5" x14ac:dyDescent="0.2">
      <c r="A19" s="19" t="s">
        <v>784</v>
      </c>
      <c r="B19" s="20" t="s">
        <v>785</v>
      </c>
      <c r="C19" s="338">
        <v>610</v>
      </c>
      <c r="D19" s="11">
        <f>D20</f>
        <v>0</v>
      </c>
      <c r="E19" s="11">
        <f>E20</f>
        <v>0</v>
      </c>
    </row>
    <row r="20" spans="1:5" ht="47.25" x14ac:dyDescent="0.2">
      <c r="A20" s="19" t="s">
        <v>786</v>
      </c>
      <c r="B20" s="20" t="s">
        <v>787</v>
      </c>
      <c r="C20" s="338">
        <v>610</v>
      </c>
      <c r="D20" s="11">
        <v>0</v>
      </c>
      <c r="E20" s="11">
        <v>0</v>
      </c>
    </row>
    <row r="21" spans="1:5" ht="47.25" x14ac:dyDescent="0.2">
      <c r="A21" s="5" t="s">
        <v>788</v>
      </c>
      <c r="B21" s="20" t="s">
        <v>789</v>
      </c>
      <c r="C21" s="338">
        <v>610</v>
      </c>
      <c r="D21" s="11">
        <f>D22+D23</f>
        <v>-285911.95689999999</v>
      </c>
      <c r="E21" s="11">
        <f t="shared" ref="E21" si="0">E22+E23</f>
        <v>-285911.95689999999</v>
      </c>
    </row>
    <row r="22" spans="1:5" ht="47.25" x14ac:dyDescent="0.2">
      <c r="A22" s="5" t="s">
        <v>790</v>
      </c>
      <c r="B22" s="20" t="s">
        <v>791</v>
      </c>
      <c r="C22" s="338">
        <v>610</v>
      </c>
      <c r="D22" s="11">
        <v>0</v>
      </c>
      <c r="E22" s="11">
        <v>0</v>
      </c>
    </row>
    <row r="23" spans="1:5" ht="173.25" x14ac:dyDescent="0.2">
      <c r="A23" s="5" t="s">
        <v>792</v>
      </c>
      <c r="B23" s="33" t="s">
        <v>793</v>
      </c>
      <c r="C23" s="338">
        <v>610</v>
      </c>
      <c r="D23" s="11">
        <v>-285911.95689999999</v>
      </c>
      <c r="E23" s="16">
        <f>-285911.9569</f>
        <v>-285911.95689999999</v>
      </c>
    </row>
    <row r="24" spans="1:5" s="1" customFormat="1" ht="18.75" customHeight="1" x14ac:dyDescent="0.35">
      <c r="A24" s="268"/>
      <c r="B24" s="339" t="s">
        <v>1122</v>
      </c>
      <c r="C24" s="269">
        <v>611</v>
      </c>
      <c r="D24" s="270"/>
      <c r="E24" s="270"/>
    </row>
    <row r="25" spans="1:5" s="271" customFormat="1" ht="31.5" x14ac:dyDescent="0.35">
      <c r="A25" s="4" t="s">
        <v>794</v>
      </c>
      <c r="B25" s="9" t="s">
        <v>795</v>
      </c>
      <c r="C25" s="337">
        <v>611</v>
      </c>
      <c r="D25" s="46">
        <f>D26</f>
        <v>0</v>
      </c>
      <c r="E25" s="46">
        <f t="shared" ref="E25:E26" si="1">E26</f>
        <v>0</v>
      </c>
    </row>
    <row r="26" spans="1:5" s="1" customFormat="1" ht="31.5" x14ac:dyDescent="0.2">
      <c r="A26" s="5" t="s">
        <v>796</v>
      </c>
      <c r="B26" s="8" t="s">
        <v>797</v>
      </c>
      <c r="C26" s="338">
        <v>611</v>
      </c>
      <c r="D26" s="11">
        <f>D27</f>
        <v>0</v>
      </c>
      <c r="E26" s="11">
        <f t="shared" si="1"/>
        <v>0</v>
      </c>
    </row>
    <row r="27" spans="1:5" s="1" customFormat="1" ht="31.5" x14ac:dyDescent="0.2">
      <c r="A27" s="5" t="s">
        <v>798</v>
      </c>
      <c r="B27" s="8" t="s">
        <v>799</v>
      </c>
      <c r="C27" s="338">
        <v>611</v>
      </c>
      <c r="D27" s="11">
        <f>D28</f>
        <v>0</v>
      </c>
      <c r="E27" s="11">
        <f>E28</f>
        <v>0</v>
      </c>
    </row>
    <row r="28" spans="1:5" s="1" customFormat="1" ht="31.5" x14ac:dyDescent="0.2">
      <c r="A28" s="5" t="s">
        <v>800</v>
      </c>
      <c r="B28" s="8" t="s">
        <v>801</v>
      </c>
      <c r="C28" s="338">
        <v>611</v>
      </c>
      <c r="D28" s="11">
        <v>0</v>
      </c>
      <c r="E28" s="11">
        <v>0</v>
      </c>
    </row>
    <row r="29" spans="1:5" s="1" customFormat="1" ht="18.75" customHeight="1" x14ac:dyDescent="0.35">
      <c r="A29" s="268"/>
      <c r="B29" s="339" t="s">
        <v>1058</v>
      </c>
      <c r="C29" s="269">
        <v>610</v>
      </c>
      <c r="D29" s="270"/>
      <c r="E29" s="270"/>
    </row>
    <row r="30" spans="1:5" s="1" customFormat="1" ht="17.25" customHeight="1" x14ac:dyDescent="0.2">
      <c r="A30" s="3" t="s">
        <v>802</v>
      </c>
      <c r="B30" s="13" t="s">
        <v>803</v>
      </c>
      <c r="C30" s="337">
        <v>610</v>
      </c>
      <c r="D30" s="14">
        <f>D31+D35</f>
        <v>506731.72028999962</v>
      </c>
      <c r="E30" s="14">
        <f>E31+E35</f>
        <v>77619.83709000051</v>
      </c>
    </row>
    <row r="31" spans="1:5" s="1" customFormat="1" ht="15.75" x14ac:dyDescent="0.2">
      <c r="A31" s="10" t="s">
        <v>804</v>
      </c>
      <c r="B31" s="15" t="s">
        <v>805</v>
      </c>
      <c r="C31" s="338">
        <v>610</v>
      </c>
      <c r="D31" s="47">
        <f t="shared" ref="D31:E33" si="2">D32</f>
        <v>-9367459.5054299999</v>
      </c>
      <c r="E31" s="17">
        <f t="shared" si="2"/>
        <v>-9618907.15319</v>
      </c>
    </row>
    <row r="32" spans="1:5" s="1" customFormat="1" ht="15.75" x14ac:dyDescent="0.2">
      <c r="A32" s="10" t="s">
        <v>806</v>
      </c>
      <c r="B32" s="15" t="s">
        <v>807</v>
      </c>
      <c r="C32" s="338">
        <v>610</v>
      </c>
      <c r="D32" s="47">
        <f t="shared" si="2"/>
        <v>-9367459.5054299999</v>
      </c>
      <c r="E32" s="17">
        <f t="shared" si="2"/>
        <v>-9618907.15319</v>
      </c>
    </row>
    <row r="33" spans="1:5" s="1" customFormat="1" ht="15.75" x14ac:dyDescent="0.2">
      <c r="A33" s="10" t="s">
        <v>808</v>
      </c>
      <c r="B33" s="15" t="s">
        <v>809</v>
      </c>
      <c r="C33" s="338">
        <v>610</v>
      </c>
      <c r="D33" s="47">
        <f t="shared" si="2"/>
        <v>-9367459.5054299999</v>
      </c>
      <c r="E33" s="17">
        <f t="shared" si="2"/>
        <v>-9618907.15319</v>
      </c>
    </row>
    <row r="34" spans="1:5" s="1" customFormat="1" ht="31.5" x14ac:dyDescent="0.2">
      <c r="A34" s="10" t="s">
        <v>810</v>
      </c>
      <c r="B34" s="15" t="s">
        <v>811</v>
      </c>
      <c r="C34" s="338">
        <v>610</v>
      </c>
      <c r="D34" s="47">
        <f>-8362883.97107-236.964+7573.504+13000+3000-3866.82-410000+28694-3230-13982-163396.4+5300-23500-29871.3-18150.54107-2191.85894-37082.52525-396.504-17300-135869.1-204073.7+3866.82+8569.273-5197.46029-1628.54-374-3866.82+682.356-514.55414+759.73833+22600.5-20000+57.978+1016.384-4767-200</f>
        <v>-9367459.5054299999</v>
      </c>
      <c r="E34" s="17">
        <v>-9618907.15319</v>
      </c>
    </row>
    <row r="35" spans="1:5" s="1" customFormat="1" ht="15" hidden="1" customHeight="1" x14ac:dyDescent="0.2">
      <c r="A35" s="10" t="s">
        <v>812</v>
      </c>
      <c r="B35" s="15" t="s">
        <v>813</v>
      </c>
      <c r="C35" s="338">
        <v>610</v>
      </c>
      <c r="D35" s="47">
        <f>D36</f>
        <v>9874191.2257199995</v>
      </c>
      <c r="E35" s="17">
        <f t="shared" ref="E35:E37" si="3">E36</f>
        <v>9696526.9902800005</v>
      </c>
    </row>
    <row r="36" spans="1:5" s="1" customFormat="1" ht="15.75" x14ac:dyDescent="0.2">
      <c r="A36" s="10" t="s">
        <v>814</v>
      </c>
      <c r="B36" s="15" t="s">
        <v>815</v>
      </c>
      <c r="C36" s="338">
        <v>610</v>
      </c>
      <c r="D36" s="47">
        <f>D37</f>
        <v>9874191.2257199995</v>
      </c>
      <c r="E36" s="17">
        <f t="shared" si="3"/>
        <v>9696526.9902800005</v>
      </c>
    </row>
    <row r="37" spans="1:5" s="1" customFormat="1" ht="15.75" x14ac:dyDescent="0.2">
      <c r="A37" s="10" t="s">
        <v>816</v>
      </c>
      <c r="B37" s="15" t="s">
        <v>817</v>
      </c>
      <c r="C37" s="338">
        <v>610</v>
      </c>
      <c r="D37" s="47">
        <f>D38</f>
        <v>9874191.2257199995</v>
      </c>
      <c r="E37" s="17">
        <f t="shared" si="3"/>
        <v>9696526.9902800005</v>
      </c>
    </row>
    <row r="38" spans="1:5" s="1" customFormat="1" ht="31.5" x14ac:dyDescent="0.2">
      <c r="A38" s="10" t="s">
        <v>818</v>
      </c>
      <c r="B38" s="15" t="s">
        <v>819</v>
      </c>
      <c r="C38" s="338">
        <v>610</v>
      </c>
      <c r="D38" s="47">
        <f>8608730.28869+285911.9569+236.964-7573.504-13000-3000+3866.82+410000-25026.55423+3230-28694+13982+163396.4-5300+23500+29871.3+18150.54107+2191.85894+37082.52525+396.504+17300+135869.1+204073.7-3866.82-8569.273+5197.46029+1628.54+374+3866.82-682.356+514.55414-759.73833-22600.5+20000-57.978-1016.384+4767+200</f>
        <v>9874191.2257199995</v>
      </c>
      <c r="E38" s="17">
        <v>9696526.9902800005</v>
      </c>
    </row>
    <row r="39" spans="1:5" x14ac:dyDescent="0.2">
      <c r="A39" s="1"/>
      <c r="B39" s="1"/>
      <c r="C39" s="1"/>
      <c r="D39" s="1"/>
      <c r="E39" s="1"/>
    </row>
  </sheetData>
  <mergeCells count="7">
    <mergeCell ref="A8:E8"/>
    <mergeCell ref="A7:E7"/>
    <mergeCell ref="A1:E1"/>
    <mergeCell ref="A2:E2"/>
    <mergeCell ref="A3:E3"/>
    <mergeCell ref="A5:E5"/>
    <mergeCell ref="A6:E6"/>
  </mergeCells>
  <pageMargins left="0" right="0" top="0" bottom="0.39370078740157483" header="0" footer="0"/>
  <pageSetup paperSize="9" scale="71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3"/>
  </sheetPr>
  <dimension ref="A1:E41"/>
  <sheetViews>
    <sheetView view="pageBreakPreview" zoomScale="140" zoomScaleNormal="120" zoomScaleSheetLayoutView="140" workbookViewId="0">
      <selection activeCell="C11" sqref="C11"/>
    </sheetView>
  </sheetViews>
  <sheetFormatPr defaultRowHeight="12.75" x14ac:dyDescent="0.2"/>
  <cols>
    <col min="1" max="1" width="26" customWidth="1"/>
    <col min="2" max="2" width="54.5703125" customWidth="1"/>
    <col min="3" max="3" width="17.42578125" style="44" customWidth="1"/>
    <col min="4" max="4" width="16.140625" customWidth="1"/>
  </cols>
  <sheetData>
    <row r="1" spans="1:5" s="254" customFormat="1" ht="15" x14ac:dyDescent="0.2">
      <c r="A1" s="368" t="s">
        <v>1061</v>
      </c>
      <c r="B1" s="368"/>
      <c r="C1" s="368"/>
      <c r="D1" s="368"/>
      <c r="E1" s="341"/>
    </row>
    <row r="2" spans="1:5" s="254" customFormat="1" ht="15" x14ac:dyDescent="0.25">
      <c r="A2" s="353" t="s">
        <v>1062</v>
      </c>
      <c r="B2" s="353"/>
      <c r="C2" s="353"/>
      <c r="D2" s="353"/>
      <c r="E2" s="340"/>
    </row>
    <row r="3" spans="1:5" s="241" customFormat="1" ht="15.75" x14ac:dyDescent="0.25">
      <c r="A3" s="253"/>
      <c r="B3" s="253"/>
      <c r="C3" s="253"/>
      <c r="D3" s="253"/>
    </row>
    <row r="4" spans="1:5" s="241" customFormat="1" ht="15.75" x14ac:dyDescent="0.25">
      <c r="A4" s="348" t="s">
        <v>9</v>
      </c>
      <c r="B4" s="348"/>
      <c r="C4" s="348"/>
      <c r="D4" s="348"/>
    </row>
    <row r="5" spans="1:5" s="241" customFormat="1" ht="15.75" x14ac:dyDescent="0.25">
      <c r="A5" s="348" t="s">
        <v>11</v>
      </c>
      <c r="B5" s="348"/>
      <c r="C5" s="348"/>
      <c r="D5" s="348"/>
    </row>
    <row r="6" spans="1:5" s="241" customFormat="1" ht="15.75" x14ac:dyDescent="0.25">
      <c r="A6" s="348" t="s">
        <v>1060</v>
      </c>
      <c r="B6" s="348"/>
      <c r="C6" s="348"/>
      <c r="D6" s="348"/>
    </row>
    <row r="7" spans="1:5" s="44" customFormat="1" ht="13.5" customHeight="1" x14ac:dyDescent="0.2">
      <c r="A7" s="367" t="s">
        <v>10</v>
      </c>
      <c r="B7" s="367"/>
      <c r="C7" s="367"/>
      <c r="D7" s="367"/>
    </row>
    <row r="8" spans="1:5" s="44" customFormat="1" ht="53.25" customHeight="1" x14ac:dyDescent="0.2">
      <c r="A8" s="40" t="s">
        <v>8</v>
      </c>
      <c r="B8" s="42" t="s">
        <v>7</v>
      </c>
      <c r="C8" s="160" t="s">
        <v>860</v>
      </c>
      <c r="D8" s="160" t="s">
        <v>863</v>
      </c>
    </row>
    <row r="9" spans="1:5" ht="15.75" x14ac:dyDescent="0.2">
      <c r="A9" s="40"/>
      <c r="B9" s="2" t="s">
        <v>852</v>
      </c>
      <c r="C9" s="46">
        <f>-C10</f>
        <v>-220819.76338999963</v>
      </c>
      <c r="D9" s="46">
        <f>-D10</f>
        <v>208292.11980999948</v>
      </c>
    </row>
    <row r="10" spans="1:5" s="18" customFormat="1" ht="31.5" x14ac:dyDescent="0.2">
      <c r="A10" s="6" t="s">
        <v>770</v>
      </c>
      <c r="B10" s="7" t="s">
        <v>771</v>
      </c>
      <c r="C10" s="12">
        <f>C11+C16+C22+C26</f>
        <v>220819.76338999963</v>
      </c>
      <c r="D10" s="12">
        <f t="shared" ref="D10" si="0">D11+D16+D22+D26</f>
        <v>-208292.11980999948</v>
      </c>
    </row>
    <row r="11" spans="1:5" ht="31.5" x14ac:dyDescent="0.2">
      <c r="A11" s="4" t="s">
        <v>772</v>
      </c>
      <c r="B11" s="2" t="s">
        <v>773</v>
      </c>
      <c r="C11" s="46">
        <f>C12+C14</f>
        <v>0</v>
      </c>
      <c r="D11" s="46">
        <f>D12+D14</f>
        <v>0</v>
      </c>
    </row>
    <row r="12" spans="1:5" ht="31.5" x14ac:dyDescent="0.2">
      <c r="A12" s="5" t="s">
        <v>774</v>
      </c>
      <c r="B12" s="8" t="s">
        <v>775</v>
      </c>
      <c r="C12" s="11">
        <f>C13</f>
        <v>0</v>
      </c>
      <c r="D12" s="11">
        <f>D13</f>
        <v>0</v>
      </c>
    </row>
    <row r="13" spans="1:5" ht="47.25" x14ac:dyDescent="0.2">
      <c r="A13" s="5" t="s">
        <v>776</v>
      </c>
      <c r="B13" s="8" t="s">
        <v>777</v>
      </c>
      <c r="C13" s="11">
        <f>1143221.86-1143221.86</f>
        <v>0</v>
      </c>
      <c r="D13" s="11">
        <f>1143221.86-1143221.86</f>
        <v>0</v>
      </c>
    </row>
    <row r="14" spans="1:5" ht="31.5" x14ac:dyDescent="0.2">
      <c r="A14" s="5" t="s">
        <v>778</v>
      </c>
      <c r="B14" s="8" t="s">
        <v>779</v>
      </c>
      <c r="C14" s="11">
        <f>C15</f>
        <v>0</v>
      </c>
      <c r="D14" s="11">
        <f>D15</f>
        <v>0</v>
      </c>
    </row>
    <row r="15" spans="1:5" ht="47.25" x14ac:dyDescent="0.2">
      <c r="A15" s="5" t="s">
        <v>780</v>
      </c>
      <c r="B15" s="8" t="s">
        <v>781</v>
      </c>
      <c r="C15" s="11">
        <f>-1143221.86+1143221.86</f>
        <v>0</v>
      </c>
      <c r="D15" s="11">
        <f>-1143221.86+1143221.86</f>
        <v>0</v>
      </c>
    </row>
    <row r="16" spans="1:5" ht="31.5" x14ac:dyDescent="0.2">
      <c r="A16" s="4" t="s">
        <v>782</v>
      </c>
      <c r="B16" s="2" t="s">
        <v>783</v>
      </c>
      <c r="C16" s="46">
        <f>C19+C17</f>
        <v>-285911.95689999999</v>
      </c>
      <c r="D16" s="46">
        <f>D19+D17</f>
        <v>-285911.95689999999</v>
      </c>
    </row>
    <row r="17" spans="1:4" ht="47.25" x14ac:dyDescent="0.2">
      <c r="A17" s="19" t="s">
        <v>784</v>
      </c>
      <c r="B17" s="20" t="s">
        <v>785</v>
      </c>
      <c r="C17" s="11">
        <f>C18</f>
        <v>0</v>
      </c>
      <c r="D17" s="11">
        <f>D18</f>
        <v>0</v>
      </c>
    </row>
    <row r="18" spans="1:4" ht="48.75" customHeight="1" x14ac:dyDescent="0.2">
      <c r="A18" s="19" t="s">
        <v>786</v>
      </c>
      <c r="B18" s="20" t="s">
        <v>787</v>
      </c>
      <c r="C18" s="11">
        <v>0</v>
      </c>
      <c r="D18" s="11">
        <v>0</v>
      </c>
    </row>
    <row r="19" spans="1:4" ht="47.25" x14ac:dyDescent="0.2">
      <c r="A19" s="5" t="s">
        <v>788</v>
      </c>
      <c r="B19" s="20" t="s">
        <v>789</v>
      </c>
      <c r="C19" s="11">
        <f>C20+C21</f>
        <v>-285911.95689999999</v>
      </c>
      <c r="D19" s="11">
        <f t="shared" ref="D19" si="1">D20+D21</f>
        <v>-285911.95689999999</v>
      </c>
    </row>
    <row r="20" spans="1:4" s="1" customFormat="1" ht="47.25" x14ac:dyDescent="0.2">
      <c r="A20" s="5" t="s">
        <v>790</v>
      </c>
      <c r="B20" s="20" t="s">
        <v>791</v>
      </c>
      <c r="C20" s="11">
        <v>0</v>
      </c>
      <c r="D20" s="11">
        <v>0</v>
      </c>
    </row>
    <row r="21" spans="1:4" s="1" customFormat="1" ht="220.5" x14ac:dyDescent="0.2">
      <c r="A21" s="5" t="s">
        <v>792</v>
      </c>
      <c r="B21" s="33" t="s">
        <v>793</v>
      </c>
      <c r="C21" s="11">
        <v>-285911.95689999999</v>
      </c>
      <c r="D21" s="16">
        <f>-285911.9569</f>
        <v>-285911.95689999999</v>
      </c>
    </row>
    <row r="22" spans="1:4" s="1" customFormat="1" ht="31.5" x14ac:dyDescent="0.2">
      <c r="A22" s="4" t="s">
        <v>794</v>
      </c>
      <c r="B22" s="9" t="s">
        <v>795</v>
      </c>
      <c r="C22" s="46">
        <f>C23</f>
        <v>0</v>
      </c>
      <c r="D22" s="46">
        <f t="shared" ref="D22:D23" si="2">D23</f>
        <v>0</v>
      </c>
    </row>
    <row r="23" spans="1:4" s="1" customFormat="1" ht="47.25" x14ac:dyDescent="0.2">
      <c r="A23" s="5" t="s">
        <v>796</v>
      </c>
      <c r="B23" s="8" t="s">
        <v>797</v>
      </c>
      <c r="C23" s="11">
        <f>C24</f>
        <v>0</v>
      </c>
      <c r="D23" s="11">
        <f t="shared" si="2"/>
        <v>0</v>
      </c>
    </row>
    <row r="24" spans="1:4" s="1" customFormat="1" ht="47.25" x14ac:dyDescent="0.2">
      <c r="A24" s="5" t="s">
        <v>798</v>
      </c>
      <c r="B24" s="8" t="s">
        <v>799</v>
      </c>
      <c r="C24" s="11">
        <f>C25</f>
        <v>0</v>
      </c>
      <c r="D24" s="11">
        <f>D25</f>
        <v>0</v>
      </c>
    </row>
    <row r="25" spans="1:4" s="1" customFormat="1" ht="47.25" x14ac:dyDescent="0.2">
      <c r="A25" s="5" t="s">
        <v>800</v>
      </c>
      <c r="B25" s="8" t="s">
        <v>801</v>
      </c>
      <c r="C25" s="11">
        <v>0</v>
      </c>
      <c r="D25" s="11">
        <v>0</v>
      </c>
    </row>
    <row r="26" spans="1:4" s="1" customFormat="1" ht="31.5" x14ac:dyDescent="0.2">
      <c r="A26" s="3" t="s">
        <v>802</v>
      </c>
      <c r="B26" s="13" t="s">
        <v>803</v>
      </c>
      <c r="C26" s="14">
        <f>C27+C31</f>
        <v>506731.72028999962</v>
      </c>
      <c r="D26" s="14">
        <f>D27+D31</f>
        <v>77619.83709000051</v>
      </c>
    </row>
    <row r="27" spans="1:4" s="1" customFormat="1" ht="15.75" x14ac:dyDescent="0.2">
      <c r="A27" s="10" t="s">
        <v>804</v>
      </c>
      <c r="B27" s="15" t="s">
        <v>805</v>
      </c>
      <c r="C27" s="47">
        <f t="shared" ref="C27:D29" si="3">C28</f>
        <v>-9367459.5054299999</v>
      </c>
      <c r="D27" s="17">
        <f t="shared" si="3"/>
        <v>-9618907.15319</v>
      </c>
    </row>
    <row r="28" spans="1:4" s="1" customFormat="1" ht="15.75" x14ac:dyDescent="0.2">
      <c r="A28" s="10" t="s">
        <v>806</v>
      </c>
      <c r="B28" s="15" t="s">
        <v>807</v>
      </c>
      <c r="C28" s="47">
        <f t="shared" si="3"/>
        <v>-9367459.5054299999</v>
      </c>
      <c r="D28" s="17">
        <f t="shared" si="3"/>
        <v>-9618907.15319</v>
      </c>
    </row>
    <row r="29" spans="1:4" s="1" customFormat="1" ht="31.5" x14ac:dyDescent="0.2">
      <c r="A29" s="10" t="s">
        <v>808</v>
      </c>
      <c r="B29" s="15" t="s">
        <v>809</v>
      </c>
      <c r="C29" s="47">
        <f t="shared" si="3"/>
        <v>-9367459.5054299999</v>
      </c>
      <c r="D29" s="17">
        <f t="shared" si="3"/>
        <v>-9618907.15319</v>
      </c>
    </row>
    <row r="30" spans="1:4" s="1" customFormat="1" ht="31.5" x14ac:dyDescent="0.2">
      <c r="A30" s="10" t="s">
        <v>810</v>
      </c>
      <c r="B30" s="15" t="s">
        <v>811</v>
      </c>
      <c r="C30" s="47">
        <f>-8362883.97107-236.964+7573.504+13000+3000-3866.82-410000+28694-3230-13982-163396.4+5300-23500-29871.3-18150.54107-2191.85894-37082.52525-396.504-17300-135869.1-204073.7+3866.82+8569.273-5197.46029-1628.54-374-3866.82+682.356-514.55414+759.73833+22600.5-20000+57.978+1016.384-4767-200</f>
        <v>-9367459.5054299999</v>
      </c>
      <c r="D30" s="17">
        <v>-9618907.15319</v>
      </c>
    </row>
    <row r="31" spans="1:4" s="1" customFormat="1" ht="15.75" x14ac:dyDescent="0.2">
      <c r="A31" s="10" t="s">
        <v>812</v>
      </c>
      <c r="B31" s="15" t="s">
        <v>813</v>
      </c>
      <c r="C31" s="47">
        <f>C32</f>
        <v>9874191.2257199995</v>
      </c>
      <c r="D31" s="17">
        <f t="shared" ref="D31:D33" si="4">D32</f>
        <v>9696526.9902800005</v>
      </c>
    </row>
    <row r="32" spans="1:4" s="1" customFormat="1" ht="15.75" x14ac:dyDescent="0.2">
      <c r="A32" s="10" t="s">
        <v>814</v>
      </c>
      <c r="B32" s="15" t="s">
        <v>815</v>
      </c>
      <c r="C32" s="47">
        <f>C33</f>
        <v>9874191.2257199995</v>
      </c>
      <c r="D32" s="17">
        <f t="shared" si="4"/>
        <v>9696526.9902800005</v>
      </c>
    </row>
    <row r="33" spans="1:4" s="1" customFormat="1" ht="31.5" x14ac:dyDescent="0.2">
      <c r="A33" s="10" t="s">
        <v>816</v>
      </c>
      <c r="B33" s="15" t="s">
        <v>817</v>
      </c>
      <c r="C33" s="47">
        <f>C34</f>
        <v>9874191.2257199995</v>
      </c>
      <c r="D33" s="17">
        <f t="shared" si="4"/>
        <v>9696526.9902800005</v>
      </c>
    </row>
    <row r="34" spans="1:4" s="1" customFormat="1" ht="27" customHeight="1" x14ac:dyDescent="0.2">
      <c r="A34" s="10" t="s">
        <v>818</v>
      </c>
      <c r="B34" s="15" t="s">
        <v>819</v>
      </c>
      <c r="C34" s="47">
        <f>8608730.28869+285911.9569+236.964-7573.504-13000-3000+3866.82+410000-25026.55423+3230-28694+13982+163396.4-5300+23500+29871.3+18150.54107+2191.85894+37082.52525+396.504+17300+135869.1+204073.7-3866.82-8569.273+5197.46029+1628.54+374+3866.82-682.356+514.55414-759.73833-22600.5+20000-57.978-1016.384+4767+200</f>
        <v>9874191.2257199995</v>
      </c>
      <c r="D34" s="17">
        <v>9696526.9902800005</v>
      </c>
    </row>
    <row r="35" spans="1:4" s="1" customFormat="1" x14ac:dyDescent="0.2"/>
    <row r="36" spans="1:4" s="1" customFormat="1" x14ac:dyDescent="0.2"/>
    <row r="37" spans="1:4" s="1" customFormat="1" x14ac:dyDescent="0.2"/>
    <row r="38" spans="1:4" s="1" customFormat="1" x14ac:dyDescent="0.2"/>
    <row r="39" spans="1:4" s="1" customFormat="1" x14ac:dyDescent="0.2"/>
    <row r="40" spans="1:4" s="1" customFormat="1" x14ac:dyDescent="0.2"/>
    <row r="41" spans="1:4" s="1" customFormat="1" x14ac:dyDescent="0.2"/>
  </sheetData>
  <mergeCells count="6">
    <mergeCell ref="A1:D1"/>
    <mergeCell ref="A6:D6"/>
    <mergeCell ref="A7:D7"/>
    <mergeCell ref="A4:D4"/>
    <mergeCell ref="A5:D5"/>
    <mergeCell ref="A2:D2"/>
  </mergeCells>
  <phoneticPr fontId="2" type="noConversion"/>
  <pageMargins left="0" right="0.39370078740157483" top="0.39370078740157483" bottom="0.39370078740157483" header="0" footer="0"/>
  <pageSetup paperSize="9" scale="87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Доходы администраторы 2025</vt:lpstr>
      <vt:lpstr>Доходы 2025</vt:lpstr>
      <vt:lpstr>Перечень ПНО 2025</vt:lpstr>
      <vt:lpstr> Ведомственная 2025</vt:lpstr>
      <vt:lpstr>Расходы 2025</vt:lpstr>
      <vt:lpstr>МП, ВЦП и НПР 2025</vt:lpstr>
      <vt:lpstr>Субсидии НКО и ЮЛ</vt:lpstr>
      <vt:lpstr>Резервный фонд</vt:lpstr>
      <vt:lpstr>Источники АДМ</vt:lpstr>
      <vt:lpstr>Источники 2025</vt:lpstr>
      <vt:lpstr>' Ведомственная 2025'!Область_печати</vt:lpstr>
      <vt:lpstr>'Источники 2025'!Область_печати</vt:lpstr>
      <vt:lpstr>'Расходы 2025'!Область_печати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Лариса Гостиева</cp:lastModifiedBy>
  <cp:lastPrinted>2026-03-25T14:36:13Z</cp:lastPrinted>
  <dcterms:created xsi:type="dcterms:W3CDTF">2010-10-28T10:47:01Z</dcterms:created>
  <dcterms:modified xsi:type="dcterms:W3CDTF">2026-03-30T11:38:58Z</dcterms:modified>
</cp:coreProperties>
</file>